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\Desktop\CAR\IDPs\CMP\Aout 2016\"/>
    </mc:Choice>
  </mc:AlternateContent>
  <bookViews>
    <workbookView xWindow="0" yWindow="0" windowWidth="28800" windowHeight="11835"/>
  </bookViews>
  <sheets>
    <sheet name="Sites PDIs hors Bangui" sheetId="3" r:id="rId1"/>
    <sheet name="Sheet1" sheetId="7" r:id="rId2"/>
  </sheets>
  <calcPr calcId="152511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8" i="3" l="1"/>
  <c r="K86" i="3"/>
  <c r="I105" i="3" l="1"/>
  <c r="J105" i="3"/>
  <c r="K105" i="3"/>
  <c r="K72" i="3" l="1"/>
  <c r="M73" i="3"/>
  <c r="L73" i="3"/>
  <c r="M74" i="3"/>
  <c r="L74" i="3" s="1"/>
  <c r="M105" i="3"/>
  <c r="L105" i="3" s="1"/>
  <c r="M85" i="3"/>
  <c r="L85" i="3" s="1"/>
  <c r="M84" i="3"/>
  <c r="L84" i="3" s="1"/>
  <c r="M83" i="3"/>
  <c r="L83" i="3" s="1"/>
  <c r="M82" i="3"/>
  <c r="L82" i="3" s="1"/>
  <c r="M81" i="3"/>
  <c r="L81" i="3" s="1"/>
  <c r="M80" i="3"/>
  <c r="L80" i="3" s="1"/>
  <c r="M79" i="3"/>
  <c r="L79" i="3" s="1"/>
  <c r="M78" i="3"/>
  <c r="L78" i="3" s="1"/>
  <c r="M77" i="3"/>
  <c r="L77" i="3" s="1"/>
  <c r="M76" i="3"/>
  <c r="L76" i="3" s="1"/>
  <c r="M75" i="3"/>
  <c r="L75" i="3" s="1"/>
  <c r="M86" i="3"/>
  <c r="L86" i="3" s="1"/>
  <c r="M87" i="3"/>
  <c r="L87" i="3" s="1"/>
  <c r="M88" i="3"/>
  <c r="L88" i="3" s="1"/>
  <c r="M89" i="3"/>
  <c r="L89" i="3" s="1"/>
  <c r="M90" i="3"/>
  <c r="L90" i="3" s="1"/>
  <c r="M91" i="3"/>
  <c r="L91" i="3" s="1"/>
  <c r="M92" i="3"/>
  <c r="L92" i="3" s="1"/>
  <c r="M93" i="3"/>
  <c r="L93" i="3" s="1"/>
  <c r="M94" i="3"/>
  <c r="L94" i="3" s="1"/>
  <c r="M95" i="3"/>
  <c r="L95" i="3" s="1"/>
  <c r="M96" i="3"/>
  <c r="L96" i="3" s="1"/>
  <c r="M97" i="3"/>
  <c r="L97" i="3" s="1"/>
  <c r="M98" i="3"/>
  <c r="M99" i="3"/>
  <c r="L99" i="3" s="1"/>
  <c r="M100" i="3"/>
  <c r="L100" i="3" s="1"/>
  <c r="M101" i="3"/>
  <c r="L101" i="3" s="1"/>
  <c r="M102" i="3"/>
  <c r="L102" i="3" s="1"/>
  <c r="M103" i="3"/>
  <c r="L103" i="3" s="1"/>
  <c r="M104" i="3"/>
  <c r="L104" i="3" s="1"/>
  <c r="G72" i="3"/>
  <c r="H72" i="3"/>
  <c r="I72" i="3"/>
  <c r="J72" i="3"/>
  <c r="L98" i="3"/>
  <c r="I106" i="3" l="1"/>
  <c r="M72" i="3"/>
  <c r="L72" i="3" s="1"/>
  <c r="J106" i="3"/>
  <c r="K106" i="3"/>
  <c r="M44" i="3"/>
  <c r="L44" i="3" s="1"/>
  <c r="M45" i="3"/>
  <c r="L45" i="3" s="1"/>
  <c r="M46" i="3"/>
  <c r="L46" i="3" s="1"/>
  <c r="M47" i="3"/>
  <c r="L47" i="3" s="1"/>
  <c r="M67" i="3"/>
  <c r="L67" i="3" s="1"/>
  <c r="M68" i="3"/>
  <c r="L68" i="3" s="1"/>
  <c r="M69" i="3"/>
  <c r="L69" i="3" s="1"/>
  <c r="M70" i="3"/>
  <c r="L70" i="3" s="1"/>
  <c r="M71" i="3"/>
  <c r="L71" i="3" s="1"/>
  <c r="M33" i="3"/>
  <c r="L33" i="3" s="1"/>
  <c r="M34" i="3"/>
  <c r="L34" i="3" s="1"/>
  <c r="M35" i="3"/>
  <c r="L35" i="3" s="1"/>
  <c r="M36" i="3"/>
  <c r="L36" i="3" s="1"/>
  <c r="M37" i="3"/>
  <c r="L37" i="3" s="1"/>
  <c r="M38" i="3"/>
  <c r="L38" i="3" s="1"/>
  <c r="M39" i="3"/>
  <c r="L39" i="3" s="1"/>
  <c r="M40" i="3"/>
  <c r="L40" i="3" s="1"/>
  <c r="M41" i="3"/>
  <c r="L41" i="3" s="1"/>
  <c r="M42" i="3"/>
  <c r="L42" i="3" s="1"/>
  <c r="M43" i="3"/>
  <c r="L43" i="3" s="1"/>
  <c r="M48" i="3"/>
  <c r="L48" i="3" s="1"/>
  <c r="M49" i="3"/>
  <c r="L49" i="3" s="1"/>
  <c r="M50" i="3"/>
  <c r="L50" i="3" s="1"/>
  <c r="M51" i="3"/>
  <c r="L51" i="3" s="1"/>
  <c r="M52" i="3"/>
  <c r="L52" i="3" s="1"/>
  <c r="M53" i="3"/>
  <c r="L53" i="3" s="1"/>
  <c r="M54" i="3"/>
  <c r="L54" i="3" s="1"/>
  <c r="M55" i="3"/>
  <c r="L55" i="3" s="1"/>
  <c r="M56" i="3"/>
  <c r="L56" i="3" s="1"/>
  <c r="M57" i="3"/>
  <c r="L57" i="3" s="1"/>
  <c r="M58" i="3"/>
  <c r="L58" i="3" s="1"/>
  <c r="M59" i="3"/>
  <c r="L59" i="3" s="1"/>
  <c r="M60" i="3"/>
  <c r="L60" i="3" s="1"/>
  <c r="M61" i="3"/>
  <c r="L61" i="3" s="1"/>
  <c r="M62" i="3"/>
  <c r="L62" i="3" s="1"/>
  <c r="M63" i="3"/>
  <c r="L63" i="3" s="1"/>
  <c r="M64" i="3"/>
  <c r="L64" i="3" s="1"/>
  <c r="M65" i="3"/>
  <c r="L65" i="3" s="1"/>
  <c r="M66" i="3"/>
  <c r="L66" i="3" s="1"/>
  <c r="M6" i="3"/>
  <c r="L6" i="3" s="1"/>
  <c r="M7" i="3"/>
  <c r="L7" i="3" s="1"/>
  <c r="M8" i="3"/>
  <c r="L8" i="3" s="1"/>
  <c r="M9" i="3"/>
  <c r="L9" i="3" s="1"/>
  <c r="M10" i="3"/>
  <c r="L10" i="3" s="1"/>
  <c r="M11" i="3"/>
  <c r="L11" i="3" s="1"/>
  <c r="M12" i="3"/>
  <c r="L12" i="3" s="1"/>
  <c r="M13" i="3"/>
  <c r="L13" i="3" s="1"/>
  <c r="M14" i="3"/>
  <c r="L14" i="3" s="1"/>
  <c r="M15" i="3"/>
  <c r="L15" i="3" s="1"/>
  <c r="M16" i="3"/>
  <c r="L16" i="3" s="1"/>
  <c r="M17" i="3"/>
  <c r="L17" i="3" s="1"/>
  <c r="M18" i="3"/>
  <c r="L18" i="3" s="1"/>
  <c r="M19" i="3"/>
  <c r="L19" i="3" s="1"/>
  <c r="M20" i="3"/>
  <c r="L20" i="3" s="1"/>
  <c r="M21" i="3"/>
  <c r="L21" i="3" s="1"/>
  <c r="M22" i="3"/>
  <c r="L22" i="3" s="1"/>
  <c r="M23" i="3"/>
  <c r="L23" i="3" s="1"/>
  <c r="M24" i="3"/>
  <c r="L24" i="3" s="1"/>
  <c r="M25" i="3"/>
  <c r="L25" i="3" s="1"/>
  <c r="M26" i="3"/>
  <c r="L26" i="3" s="1"/>
  <c r="M27" i="3"/>
  <c r="L27" i="3" s="1"/>
  <c r="M28" i="3"/>
  <c r="L28" i="3" s="1"/>
  <c r="M29" i="3"/>
  <c r="L29" i="3" s="1"/>
  <c r="M30" i="3"/>
  <c r="L30" i="3" s="1"/>
  <c r="M31" i="3"/>
  <c r="L31" i="3" s="1"/>
  <c r="M32" i="3"/>
  <c r="L32" i="3" s="1"/>
  <c r="M5" i="3"/>
  <c r="L5" i="3" s="1"/>
  <c r="M106" i="3" l="1"/>
  <c r="L106" i="3" s="1"/>
</calcChain>
</file>

<file path=xl/sharedStrings.xml><?xml version="1.0" encoding="utf-8"?>
<sst xmlns="http://schemas.openxmlformats.org/spreadsheetml/2006/main" count="559" uniqueCount="173">
  <si>
    <t>Préfecture</t>
  </si>
  <si>
    <t>Sous-Préfecture</t>
  </si>
  <si>
    <t>Commune</t>
  </si>
  <si>
    <t>Localité</t>
  </si>
  <si>
    <t>Site</t>
  </si>
  <si>
    <t>Bangui</t>
  </si>
  <si>
    <t>Centre Jean 23</t>
  </si>
  <si>
    <t>Complexe Pédagogique Bethanie</t>
  </si>
  <si>
    <t>Faculte de Theologie (FATEB)</t>
  </si>
  <si>
    <t xml:space="preserve">Saint Sauveur </t>
  </si>
  <si>
    <t>Complexe Scolaire Adventiste</t>
  </si>
  <si>
    <t>Mosquee Centrale</t>
  </si>
  <si>
    <t>Eglise Notre Dame de Fatima</t>
  </si>
  <si>
    <t>Ecole Koudoukou</t>
  </si>
  <si>
    <t>MESM</t>
  </si>
  <si>
    <t>Ecole Maternelle du 3iem arrondissement</t>
  </si>
  <si>
    <t>Eglise des Frères Castors</t>
  </si>
  <si>
    <t>Eglise Saint Trinité</t>
  </si>
  <si>
    <t>Sanctuaire de Ben-Zvi</t>
  </si>
  <si>
    <t>Four Square</t>
  </si>
  <si>
    <t>Saint Jacques de Kpetene</t>
  </si>
  <si>
    <t>Eglise Evangelique Baptiste Emmanuel</t>
  </si>
  <si>
    <t>Notre Dame de Chartres</t>
  </si>
  <si>
    <t>Peres Lazaristes</t>
  </si>
  <si>
    <t>Eglise evangélique luthérienne</t>
  </si>
  <si>
    <t>Ombella M'Poko</t>
  </si>
  <si>
    <t>Bimbo</t>
  </si>
  <si>
    <t>Capucin</t>
  </si>
  <si>
    <t>Djongo</t>
  </si>
  <si>
    <t xml:space="preserve">Grand séminaire St Marc de Bimbo </t>
  </si>
  <si>
    <t>Maison Micheline</t>
  </si>
  <si>
    <t>Mission Carmel</t>
  </si>
  <si>
    <t xml:space="preserve">Apôtres de Jesus Crucifié / Centre de Sante Padre Pio </t>
  </si>
  <si>
    <t>Saint Antoine de Padoue</t>
  </si>
  <si>
    <t xml:space="preserve">Saint Joseph Mukassa </t>
  </si>
  <si>
    <t>Eglise Catholique Othodoxe Bezantine PK9 / Mbaiki</t>
  </si>
  <si>
    <t xml:space="preserve">Don Bosco / Damala </t>
  </si>
  <si>
    <t>Mission St Charles Luanga</t>
  </si>
  <si>
    <t>Aéroport M'Poko</t>
  </si>
  <si>
    <t>Haut-Mbomou</t>
  </si>
  <si>
    <t>Zemio</t>
  </si>
  <si>
    <t>Site A</t>
  </si>
  <si>
    <t>Site B</t>
  </si>
  <si>
    <t>Site C</t>
  </si>
  <si>
    <t>Site D</t>
  </si>
  <si>
    <t>Obo</t>
  </si>
  <si>
    <t>Ligoua</t>
  </si>
  <si>
    <t>Ngandi</t>
  </si>
  <si>
    <t>Nguilinguili</t>
  </si>
  <si>
    <t>Mboki</t>
  </si>
  <si>
    <t>site A</t>
  </si>
  <si>
    <t>Lobaye</t>
  </si>
  <si>
    <t>Boda</t>
  </si>
  <si>
    <t xml:space="preserve">Paroisse St Michel </t>
  </si>
  <si>
    <t>Ecole sous Préfectorale Garçon</t>
  </si>
  <si>
    <t xml:space="preserve">Camp fonctionnaire </t>
  </si>
  <si>
    <t>Ecole Samboli</t>
  </si>
  <si>
    <t>Ecole Cotonaf</t>
  </si>
  <si>
    <t>Mbaiki</t>
  </si>
  <si>
    <t>MISCA Congolaise</t>
  </si>
  <si>
    <t>Nana-Gribizi</t>
  </si>
  <si>
    <t>Kaga-Bandoro</t>
  </si>
  <si>
    <t xml:space="preserve">Eveché </t>
  </si>
  <si>
    <t>Sindi</t>
  </si>
  <si>
    <t>Grivai-Pamia</t>
  </si>
  <si>
    <t>Kaba</t>
  </si>
  <si>
    <t>Bamou</t>
  </si>
  <si>
    <t>Nativite</t>
  </si>
  <si>
    <t>Nana-Outa</t>
  </si>
  <si>
    <t>Vami</t>
  </si>
  <si>
    <t>Vami 3</t>
  </si>
  <si>
    <t>Ouandago</t>
  </si>
  <si>
    <t>Mbaïndo</t>
  </si>
  <si>
    <t>Konvi</t>
  </si>
  <si>
    <t>Konvi 1</t>
  </si>
  <si>
    <t>Lega</t>
  </si>
  <si>
    <t>Vami 1</t>
  </si>
  <si>
    <t>Ouandago 2</t>
  </si>
  <si>
    <t>Kemo</t>
  </si>
  <si>
    <t>Dekoa</t>
  </si>
  <si>
    <t>Mission catholique</t>
  </si>
  <si>
    <t>Demba</t>
  </si>
  <si>
    <t>Ouaka</t>
  </si>
  <si>
    <t>Bambari</t>
  </si>
  <si>
    <t>Notre dame de la Victoire (NDV)</t>
  </si>
  <si>
    <t>Sangaris</t>
  </si>
  <si>
    <t>Aviation Ecole</t>
  </si>
  <si>
    <t>Site alternatif (Misca)</t>
  </si>
  <si>
    <t>Cotonnerie</t>
  </si>
  <si>
    <t>Elevage</t>
  </si>
  <si>
    <t>MINUSCA PK 8</t>
  </si>
  <si>
    <t>Saint joseph</t>
  </si>
  <si>
    <t>Pladama Ouaka</t>
  </si>
  <si>
    <t>Ngougbia</t>
  </si>
  <si>
    <t>Ngakobo</t>
  </si>
  <si>
    <t>Cite maitrise</t>
  </si>
  <si>
    <t>Haute-Kotto</t>
  </si>
  <si>
    <t>Bria</t>
  </si>
  <si>
    <t>Samba-Boungou</t>
  </si>
  <si>
    <t>Office</t>
  </si>
  <si>
    <t>Ouham</t>
  </si>
  <si>
    <t>Kabo</t>
  </si>
  <si>
    <t>Sido</t>
  </si>
  <si>
    <t>Moyenne Sido</t>
  </si>
  <si>
    <t>Madjikon</t>
  </si>
  <si>
    <t>Site C (cite de la paix)</t>
  </si>
  <si>
    <t>Gribingui</t>
  </si>
  <si>
    <t>Cite de la paix</t>
  </si>
  <si>
    <t>Ouaki</t>
  </si>
  <si>
    <t>Ngamna</t>
  </si>
  <si>
    <t>Farazala</t>
  </si>
  <si>
    <t>Farazala A</t>
  </si>
  <si>
    <t>Farazala 1</t>
  </si>
  <si>
    <t>Farazala B</t>
  </si>
  <si>
    <t>Batangafo</t>
  </si>
  <si>
    <t>Ouassi</t>
  </si>
  <si>
    <t>Gbazara</t>
  </si>
  <si>
    <t>Ndoubou</t>
  </si>
  <si>
    <t>Dihiri</t>
  </si>
  <si>
    <t>Dihiri 2</t>
  </si>
  <si>
    <t>Site MINUSCA</t>
  </si>
  <si>
    <t>Catolique</t>
  </si>
  <si>
    <t>Site de Bagga</t>
  </si>
  <si>
    <t>Maison des jeunes</t>
  </si>
  <si>
    <t xml:space="preserve">Site alternatif </t>
  </si>
  <si>
    <t>Bouca</t>
  </si>
  <si>
    <t>Lady Gbawi</t>
  </si>
  <si>
    <t>Gbakaya</t>
  </si>
  <si>
    <t>Botombo</t>
  </si>
  <si>
    <t>Lady</t>
  </si>
  <si>
    <t>Lady A</t>
  </si>
  <si>
    <t>Lady B</t>
  </si>
  <si>
    <t>Gbadou</t>
  </si>
  <si>
    <t>Zoui</t>
  </si>
  <si>
    <t>Bouca Bobo</t>
  </si>
  <si>
    <t>Bouca centre (Mission Catholique)</t>
  </si>
  <si>
    <t>Badole</t>
  </si>
  <si>
    <t>Gbigbi</t>
  </si>
  <si>
    <t>Mambere-Kadei</t>
  </si>
  <si>
    <t>Carnot</t>
  </si>
  <si>
    <t>Sangha-Mbaere</t>
  </si>
  <si>
    <t>Nola</t>
  </si>
  <si>
    <t>ND de la Sangha</t>
  </si>
  <si>
    <t>Nana-Mambere</t>
  </si>
  <si>
    <t>Baboua</t>
  </si>
  <si>
    <t>Yaloke</t>
  </si>
  <si>
    <t>Résidence sous-préfète</t>
  </si>
  <si>
    <r>
      <t>Gougbere</t>
    </r>
    <r>
      <rPr>
        <sz val="10"/>
        <rFont val="Franklin Gothic Book"/>
        <family val="2"/>
      </rPr>
      <t xml:space="preserve"> (ensemble des regroupements)</t>
    </r>
  </si>
  <si>
    <t>07.06.2016</t>
  </si>
  <si>
    <t>Difference</t>
  </si>
  <si>
    <t>10.05.2016</t>
  </si>
  <si>
    <t>#</t>
  </si>
  <si>
    <t>STATISTIQUES DETAILLEES DES SITES PDIs HORS BANGUI</t>
  </si>
  <si>
    <t>2e Arr.</t>
  </si>
  <si>
    <t>3e Arr.</t>
  </si>
  <si>
    <t>5e Arr.</t>
  </si>
  <si>
    <t>6e Arr.</t>
  </si>
  <si>
    <t>7e Arr.</t>
  </si>
  <si>
    <t>8e Arr.</t>
  </si>
  <si>
    <t>Ouandago 2 (Orodjafoun)</t>
  </si>
  <si>
    <t>12.07.2016</t>
  </si>
  <si>
    <t>09.08.2016</t>
  </si>
  <si>
    <t>site feme</t>
  </si>
  <si>
    <t>Site ferme</t>
  </si>
  <si>
    <t>Ngakobo Sucaf</t>
  </si>
  <si>
    <t>08.09.2016</t>
  </si>
  <si>
    <t>New site</t>
  </si>
  <si>
    <t xml:space="preserve">Grand TOTAL : </t>
  </si>
  <si>
    <t>TOTAL Sites Hors-Bangui</t>
  </si>
  <si>
    <t>TOTAL Sites  Bangui</t>
  </si>
  <si>
    <t>Row Labels</t>
  </si>
  <si>
    <t>Grand Total</t>
  </si>
  <si>
    <t>Sum of 08.09.2016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</si>
</sst>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Franklin Gothic Book"/>
      <family val="2"/>
    </font>
    <font>
      <b/>
      <sz val="10"/>
      <color theme="0"/>
      <name val="Franklin Gothic Book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4">
    <xf numFmtId="0" fontId="0" fillId="0" borderId="0" xfId="0"/>
    <xf numFmtId="0" fontId="4" fillId="2" borderId="1" xfId="0" applyFont="1" applyFill="1" applyBorder="1" applyAlignment="1" applyProtection="1">
      <alignment horizontal="left" vertical="center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/>
    </xf>
    <xf numFmtId="0" fontId="0" fillId="0" borderId="1" xfId="0" applyBorder="1"/>
    <xf numFmtId="9" fontId="1" fillId="0" borderId="1" xfId="1" applyFont="1" applyBorder="1"/>
    <xf numFmtId="0" fontId="0" fillId="0" borderId="3" xfId="0" applyBorder="1"/>
    <xf numFmtId="3" fontId="6" fillId="0" borderId="5" xfId="0" applyNumberFormat="1" applyFont="1" applyBorder="1"/>
    <xf numFmtId="0" fontId="9" fillId="0" borderId="1" xfId="0" applyFont="1" applyFill="1" applyBorder="1" applyAlignment="1" applyProtection="1">
      <alignment vertical="center"/>
    </xf>
    <xf numFmtId="0" fontId="9" fillId="0" borderId="3" xfId="0" applyFont="1" applyFill="1" applyBorder="1" applyAlignment="1" applyProtection="1">
      <alignment vertical="center"/>
    </xf>
    <xf numFmtId="0" fontId="2" fillId="3" borderId="1" xfId="0" applyFont="1" applyFill="1" applyBorder="1"/>
    <xf numFmtId="0" fontId="0" fillId="3" borderId="1" xfId="0" applyFill="1" applyBorder="1"/>
    <xf numFmtId="0" fontId="0" fillId="0" borderId="1" xfId="0" applyFont="1" applyBorder="1"/>
    <xf numFmtId="0" fontId="0" fillId="3" borderId="1" xfId="0" applyFont="1" applyFill="1" applyBorder="1"/>
    <xf numFmtId="3" fontId="6" fillId="0" borderId="4" xfId="0" applyNumberFormat="1" applyFont="1" applyBorder="1"/>
    <xf numFmtId="0" fontId="1" fillId="4" borderId="1" xfId="0" applyFont="1" applyFill="1" applyBorder="1"/>
    <xf numFmtId="0" fontId="2" fillId="5" borderId="1" xfId="0" applyFont="1" applyFill="1" applyBorder="1"/>
    <xf numFmtId="0" fontId="0" fillId="5" borderId="1" xfId="0" applyFill="1" applyBorder="1"/>
    <xf numFmtId="0" fontId="0" fillId="5" borderId="1" xfId="0" applyFont="1" applyFill="1" applyBorder="1"/>
    <xf numFmtId="9" fontId="1" fillId="5" borderId="1" xfId="1" applyFont="1" applyFill="1" applyBorder="1"/>
    <xf numFmtId="9" fontId="1" fillId="0" borderId="3" xfId="1" applyFont="1" applyBorder="1"/>
    <xf numFmtId="0" fontId="1" fillId="0" borderId="3" xfId="0" applyFont="1" applyBorder="1"/>
    <xf numFmtId="0" fontId="0" fillId="0" borderId="11" xfId="0" applyBorder="1"/>
    <xf numFmtId="0" fontId="0" fillId="0" borderId="10" xfId="0" applyBorder="1"/>
    <xf numFmtId="0" fontId="0" fillId="0" borderId="5" xfId="0" applyBorder="1"/>
    <xf numFmtId="0" fontId="9" fillId="0" borderId="2" xfId="0" applyFont="1" applyFill="1" applyBorder="1" applyAlignment="1" applyProtection="1">
      <alignment vertical="center"/>
    </xf>
    <xf numFmtId="3" fontId="0" fillId="0" borderId="0" xfId="0" applyNumberFormat="1"/>
    <xf numFmtId="0" fontId="0" fillId="0" borderId="13" xfId="0" applyBorder="1"/>
    <xf numFmtId="0" fontId="2" fillId="0" borderId="2" xfId="0" applyFont="1" applyBorder="1"/>
    <xf numFmtId="0" fontId="0" fillId="0" borderId="2" xfId="0" applyBorder="1"/>
    <xf numFmtId="0" fontId="0" fillId="0" borderId="2" xfId="0" applyFont="1" applyBorder="1"/>
    <xf numFmtId="9" fontId="1" fillId="0" borderId="13" xfId="1" applyFont="1" applyBorder="1"/>
    <xf numFmtId="0" fontId="1" fillId="0" borderId="13" xfId="0" applyFont="1" applyBorder="1"/>
    <xf numFmtId="9" fontId="1" fillId="0" borderId="5" xfId="1" applyFont="1" applyBorder="1"/>
    <xf numFmtId="0" fontId="1" fillId="0" borderId="12" xfId="0" applyFont="1" applyBorder="1"/>
    <xf numFmtId="0" fontId="0" fillId="0" borderId="4" xfId="0" applyBorder="1"/>
    <xf numFmtId="0" fontId="9" fillId="5" borderId="1" xfId="0" applyFont="1" applyFill="1" applyBorder="1" applyAlignment="1" applyProtection="1">
      <alignment vertical="center"/>
    </xf>
    <xf numFmtId="0" fontId="1" fillId="5" borderId="1" xfId="0" applyFont="1" applyFill="1" applyBorder="1"/>
    <xf numFmtId="0" fontId="0" fillId="5" borderId="0" xfId="0" applyFill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/>
    </xf>
    <xf numFmtId="0" fontId="2" fillId="6" borderId="1" xfId="0" applyFont="1" applyFill="1" applyBorder="1"/>
    <xf numFmtId="0" fontId="0" fillId="6" borderId="1" xfId="0" applyFont="1" applyFill="1" applyBorder="1"/>
    <xf numFmtId="0" fontId="0" fillId="0" borderId="14" xfId="0" applyFill="1" applyBorder="1"/>
    <xf numFmtId="0" fontId="0" fillId="0" borderId="0" xfId="0" applyAlignment="1">
      <alignment horizontal="left" indent="1"/>
    </xf>
    <xf numFmtId="0" fontId="0" fillId="0" borderId="0" xfId="0" applyNumberFormat="1"/>
    <xf numFmtId="3" fontId="8" fillId="0" borderId="5" xfId="0" applyNumberFormat="1" applyFont="1" applyBorder="1"/>
    <xf numFmtId="0" fontId="0" fillId="0" borderId="0" xfId="0" applyFill="1"/>
    <xf numFmtId="0" fontId="8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9"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Sheet1!$D$46</c:f>
              <c:strCache>
                <c:ptCount val="1"/>
                <c:pt idx="0">
                  <c:v>Sum of 08.09.2016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Sheet1!$C$47:$C$75</c:f>
              <c:strCache>
                <c:ptCount val="29"/>
                <c:pt idx="0">
                  <c:v>Nana-Mambere</c:v>
                </c:pt>
                <c:pt idx="1">
                  <c:v>Baboua</c:v>
                </c:pt>
                <c:pt idx="2">
                  <c:v>Sangha-Mbaere</c:v>
                </c:pt>
                <c:pt idx="3">
                  <c:v>Mbaiki</c:v>
                </c:pt>
                <c:pt idx="4">
                  <c:v>Yaloke</c:v>
                </c:pt>
                <c:pt idx="5">
                  <c:v>Kemo</c:v>
                </c:pt>
                <c:pt idx="6">
                  <c:v>Dekoa</c:v>
                </c:pt>
                <c:pt idx="7">
                  <c:v>Mambere-Kadei</c:v>
                </c:pt>
                <c:pt idx="8">
                  <c:v>Carnot</c:v>
                </c:pt>
                <c:pt idx="9">
                  <c:v>Mboki</c:v>
                </c:pt>
                <c:pt idx="10">
                  <c:v>Boda</c:v>
                </c:pt>
                <c:pt idx="11">
                  <c:v>Lobaye</c:v>
                </c:pt>
                <c:pt idx="12">
                  <c:v>Haute-Kotto</c:v>
                </c:pt>
                <c:pt idx="13">
                  <c:v>Bria</c:v>
                </c:pt>
                <c:pt idx="14">
                  <c:v>Bouca</c:v>
                </c:pt>
                <c:pt idx="15">
                  <c:v>Zemio</c:v>
                </c:pt>
                <c:pt idx="16">
                  <c:v>Obo</c:v>
                </c:pt>
                <c:pt idx="17">
                  <c:v>Kabo</c:v>
                </c:pt>
                <c:pt idx="18">
                  <c:v>Bangui</c:v>
                </c:pt>
                <c:pt idx="19">
                  <c:v>Bangui</c:v>
                </c:pt>
                <c:pt idx="20">
                  <c:v>Nana-Gribizi</c:v>
                </c:pt>
                <c:pt idx="21">
                  <c:v>Kaga-Bandoro</c:v>
                </c:pt>
                <c:pt idx="22">
                  <c:v>Haut-Mbomou</c:v>
                </c:pt>
                <c:pt idx="23">
                  <c:v>Batangafo</c:v>
                </c:pt>
                <c:pt idx="24">
                  <c:v>Ouham</c:v>
                </c:pt>
                <c:pt idx="25">
                  <c:v>Ombella M'Poko</c:v>
                </c:pt>
                <c:pt idx="26">
                  <c:v>Ombella M'Poko</c:v>
                </c:pt>
                <c:pt idx="27">
                  <c:v>Ouaka</c:v>
                </c:pt>
                <c:pt idx="28">
                  <c:v>Bambari</c:v>
                </c:pt>
              </c:strCache>
            </c:strRef>
          </c:cat>
          <c:val>
            <c:numRef>
              <c:f>Sheet1!$D$47:$D$75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</c:v>
                </c:pt>
                <c:pt idx="4">
                  <c:v>119</c:v>
                </c:pt>
                <c:pt idx="5">
                  <c:v>145</c:v>
                </c:pt>
                <c:pt idx="6">
                  <c:v>145</c:v>
                </c:pt>
                <c:pt idx="7">
                  <c:v>171</c:v>
                </c:pt>
                <c:pt idx="8">
                  <c:v>171</c:v>
                </c:pt>
                <c:pt idx="9">
                  <c:v>550</c:v>
                </c:pt>
                <c:pt idx="10">
                  <c:v>630</c:v>
                </c:pt>
                <c:pt idx="11">
                  <c:v>640</c:v>
                </c:pt>
                <c:pt idx="12">
                  <c:v>766</c:v>
                </c:pt>
                <c:pt idx="13">
                  <c:v>766</c:v>
                </c:pt>
                <c:pt idx="14">
                  <c:v>2387</c:v>
                </c:pt>
                <c:pt idx="15">
                  <c:v>3863</c:v>
                </c:pt>
                <c:pt idx="16">
                  <c:v>8806</c:v>
                </c:pt>
                <c:pt idx="17">
                  <c:v>9642</c:v>
                </c:pt>
                <c:pt idx="18">
                  <c:v>10730</c:v>
                </c:pt>
                <c:pt idx="19">
                  <c:v>10730</c:v>
                </c:pt>
                <c:pt idx="20">
                  <c:v>11491</c:v>
                </c:pt>
                <c:pt idx="21">
                  <c:v>11491</c:v>
                </c:pt>
                <c:pt idx="22">
                  <c:v>13219</c:v>
                </c:pt>
                <c:pt idx="23">
                  <c:v>22823</c:v>
                </c:pt>
                <c:pt idx="24">
                  <c:v>34852</c:v>
                </c:pt>
                <c:pt idx="25">
                  <c:v>38391</c:v>
                </c:pt>
                <c:pt idx="26">
                  <c:v>38510</c:v>
                </c:pt>
                <c:pt idx="27">
                  <c:v>40158</c:v>
                </c:pt>
                <c:pt idx="28">
                  <c:v>40158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12824576"/>
        <c:axId val="312812064"/>
      </c:barChart>
      <c:catAx>
        <c:axId val="312824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2812064"/>
        <c:crosses val="autoZero"/>
        <c:auto val="1"/>
        <c:lblAlgn val="ctr"/>
        <c:lblOffset val="100"/>
        <c:noMultiLvlLbl val="0"/>
      </c:catAx>
      <c:valAx>
        <c:axId val="312812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282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136071</xdr:rowOff>
    </xdr:from>
    <xdr:to>
      <xdr:col>2</xdr:col>
      <xdr:colOff>399210</xdr:colOff>
      <xdr:row>2</xdr:row>
      <xdr:rowOff>175091</xdr:rowOff>
    </xdr:to>
    <xdr:pic>
      <xdr:nvPicPr>
        <xdr:cNvPr id="2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136071"/>
          <a:ext cx="1480077" cy="413216"/>
        </a:xfrm>
        <a:prstGeom prst="rect">
          <a:avLst/>
        </a:prstGeom>
      </xdr:spPr>
    </xdr:pic>
    <xdr:clientData/>
  </xdr:twoCellAnchor>
  <xdr:twoCellAnchor>
    <xdr:from>
      <xdr:col>10</xdr:col>
      <xdr:colOff>171166</xdr:colOff>
      <xdr:row>2</xdr:row>
      <xdr:rowOff>66880</xdr:rowOff>
    </xdr:from>
    <xdr:to>
      <xdr:col>10</xdr:col>
      <xdr:colOff>563541</xdr:colOff>
      <xdr:row>2</xdr:row>
      <xdr:rowOff>212897</xdr:rowOff>
    </xdr:to>
    <xdr:sp macro="" textlink="">
      <xdr:nvSpPr>
        <xdr:cNvPr id="41" name="Rectangle 40"/>
        <xdr:cNvSpPr/>
      </xdr:nvSpPr>
      <xdr:spPr>
        <a:xfrm>
          <a:off x="9976813" y="441076"/>
          <a:ext cx="392375" cy="146017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r"/>
          <a:endParaRPr lang="en-GB" sz="1100"/>
        </a:p>
      </xdr:txBody>
    </xdr:sp>
    <xdr:clientData/>
  </xdr:twoCellAnchor>
  <xdr:twoCellAnchor>
    <xdr:from>
      <xdr:col>10</xdr:col>
      <xdr:colOff>150490</xdr:colOff>
      <xdr:row>1</xdr:row>
      <xdr:rowOff>65477</xdr:rowOff>
    </xdr:from>
    <xdr:to>
      <xdr:col>10</xdr:col>
      <xdr:colOff>544680</xdr:colOff>
      <xdr:row>2</xdr:row>
      <xdr:rowOff>3683</xdr:rowOff>
    </xdr:to>
    <xdr:sp macro="" textlink="">
      <xdr:nvSpPr>
        <xdr:cNvPr id="42" name="Rectangle 41"/>
        <xdr:cNvSpPr/>
      </xdr:nvSpPr>
      <xdr:spPr>
        <a:xfrm>
          <a:off x="9956137" y="252575"/>
          <a:ext cx="394190" cy="12530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r"/>
          <a:r>
            <a:rPr lang="en-GB" sz="1100"/>
            <a:t>  </a:t>
          </a:r>
        </a:p>
      </xdr:txBody>
    </xdr:sp>
    <xdr:clientData/>
  </xdr:twoCellAnchor>
  <xdr:twoCellAnchor>
    <xdr:from>
      <xdr:col>10</xdr:col>
      <xdr:colOff>150491</xdr:colOff>
      <xdr:row>0</xdr:row>
      <xdr:rowOff>59583</xdr:rowOff>
    </xdr:from>
    <xdr:to>
      <xdr:col>10</xdr:col>
      <xdr:colOff>548872</xdr:colOff>
      <xdr:row>1</xdr:row>
      <xdr:rowOff>27527</xdr:rowOff>
    </xdr:to>
    <xdr:sp macro="" textlink="">
      <xdr:nvSpPr>
        <xdr:cNvPr id="43" name="Rectangle 42"/>
        <xdr:cNvSpPr/>
      </xdr:nvSpPr>
      <xdr:spPr>
        <a:xfrm flipH="1">
          <a:off x="9956138" y="59583"/>
          <a:ext cx="398381" cy="155042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r"/>
          <a:endParaRPr lang="en-GB" sz="1100"/>
        </a:p>
      </xdr:txBody>
    </xdr:sp>
    <xdr:clientData/>
  </xdr:twoCellAnchor>
  <xdr:twoCellAnchor>
    <xdr:from>
      <xdr:col>9</xdr:col>
      <xdr:colOff>477801</xdr:colOff>
      <xdr:row>0</xdr:row>
      <xdr:rowOff>180881</xdr:rowOff>
    </xdr:from>
    <xdr:to>
      <xdr:col>10</xdr:col>
      <xdr:colOff>183418</xdr:colOff>
      <xdr:row>2</xdr:row>
      <xdr:rowOff>27764</xdr:rowOff>
    </xdr:to>
    <xdr:sp macro="" textlink="">
      <xdr:nvSpPr>
        <xdr:cNvPr id="44" name="TextBox 5"/>
        <xdr:cNvSpPr txBox="1"/>
      </xdr:nvSpPr>
      <xdr:spPr>
        <a:xfrm>
          <a:off x="9433002" y="180881"/>
          <a:ext cx="556063" cy="221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GB" sz="900">
              <a:solidFill>
                <a:schemeClr val="tx1">
                  <a:lumMod val="65000"/>
                  <a:lumOff val="35000"/>
                </a:schemeClr>
              </a:solidFill>
              <a:latin typeface="Franklin Gothic Book" pitchFamily="34" charset="0"/>
            </a:rPr>
            <a:t>Stable</a:t>
          </a:r>
        </a:p>
      </xdr:txBody>
    </xdr:sp>
    <xdr:clientData/>
  </xdr:twoCellAnchor>
  <xdr:twoCellAnchor>
    <xdr:from>
      <xdr:col>9</xdr:col>
      <xdr:colOff>321170</xdr:colOff>
      <xdr:row>0</xdr:row>
      <xdr:rowOff>19011</xdr:rowOff>
    </xdr:from>
    <xdr:to>
      <xdr:col>10</xdr:col>
      <xdr:colOff>188097</xdr:colOff>
      <xdr:row>1</xdr:row>
      <xdr:rowOff>35591</xdr:rowOff>
    </xdr:to>
    <xdr:sp macro="" textlink="">
      <xdr:nvSpPr>
        <xdr:cNvPr id="45" name="TextBox 6"/>
        <xdr:cNvSpPr txBox="1"/>
      </xdr:nvSpPr>
      <xdr:spPr>
        <a:xfrm>
          <a:off x="9276371" y="19011"/>
          <a:ext cx="717373" cy="2036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GB" sz="900">
              <a:solidFill>
                <a:schemeClr val="tx1">
                  <a:lumMod val="65000"/>
                  <a:lumOff val="35000"/>
                </a:schemeClr>
              </a:solidFill>
              <a:latin typeface="Franklin Gothic Book" pitchFamily="34" charset="0"/>
            </a:rPr>
            <a:t>En hausse</a:t>
          </a:r>
        </a:p>
      </xdr:txBody>
    </xdr:sp>
    <xdr:clientData/>
  </xdr:twoCellAnchor>
  <xdr:twoCellAnchor>
    <xdr:from>
      <xdr:col>9</xdr:col>
      <xdr:colOff>341654</xdr:colOff>
      <xdr:row>1</xdr:row>
      <xdr:rowOff>186378</xdr:rowOff>
    </xdr:from>
    <xdr:to>
      <xdr:col>10</xdr:col>
      <xdr:colOff>186518</xdr:colOff>
      <xdr:row>2</xdr:row>
      <xdr:rowOff>152909</xdr:rowOff>
    </xdr:to>
    <xdr:sp macro="" textlink="">
      <xdr:nvSpPr>
        <xdr:cNvPr id="46" name="TextBox 7"/>
        <xdr:cNvSpPr txBox="1"/>
      </xdr:nvSpPr>
      <xdr:spPr>
        <a:xfrm>
          <a:off x="9296855" y="373476"/>
          <a:ext cx="695310" cy="1536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GB" sz="900">
              <a:solidFill>
                <a:schemeClr val="tx1">
                  <a:lumMod val="65000"/>
                  <a:lumOff val="35000"/>
                </a:schemeClr>
              </a:solidFill>
              <a:latin typeface="Franklin Gothic Book" pitchFamily="34" charset="0"/>
            </a:rPr>
            <a:t>En baisse</a:t>
          </a:r>
        </a:p>
      </xdr:txBody>
    </xdr:sp>
    <xdr:clientData/>
  </xdr:twoCellAnchor>
  <xdr:twoCellAnchor>
    <xdr:from>
      <xdr:col>11</xdr:col>
      <xdr:colOff>52529</xdr:colOff>
      <xdr:row>0</xdr:row>
      <xdr:rowOff>59532</xdr:rowOff>
    </xdr:from>
    <xdr:to>
      <xdr:col>11</xdr:col>
      <xdr:colOff>646340</xdr:colOff>
      <xdr:row>2</xdr:row>
      <xdr:rowOff>161586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8623" y="59532"/>
          <a:ext cx="593811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66674</xdr:colOff>
      <xdr:row>48</xdr:row>
      <xdr:rowOff>85725</xdr:rowOff>
    </xdr:from>
    <xdr:to>
      <xdr:col>17</xdr:col>
      <xdr:colOff>266699</xdr:colOff>
      <xdr:row>65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ine Kezza Yalidanga Nzon-Ngou" refreshedDate="42620.635302546296" createdVersion="5" refreshedVersion="5" minRefreshableVersion="3" recordCount="100">
  <cacheSource type="worksheet">
    <worksheetSource ref="A4:K104" sheet="Sites PDIs hors Bangui"/>
  </cacheSource>
  <cacheFields count="11">
    <cacheField name="#" numFmtId="0">
      <sharedItems containsBlank="1" containsMixedTypes="1" containsNumber="1" containsInteger="1" minValue="1" maxValue="91"/>
    </cacheField>
    <cacheField name="Préfecture" numFmtId="0">
      <sharedItems containsBlank="1" count="13">
        <s v="Haut-Mbomou"/>
        <s v="Lobaye"/>
        <s v="Nana-Gribizi"/>
        <s v="Kemo"/>
        <s v="Ouaka"/>
        <s v="Haute-Kotto"/>
        <s v="Ouham"/>
        <s v="Mambere-Kadei"/>
        <s v="Sangha-Mbaere"/>
        <s v="Nana-Mambere"/>
        <m/>
        <s v="Ombella M'Poko"/>
        <s v="Bangui"/>
      </sharedItems>
    </cacheField>
    <cacheField name="Sous-Préfecture" numFmtId="0">
      <sharedItems containsBlank="1" count="19">
        <s v="Zemio"/>
        <s v="Obo"/>
        <s v="Mboki"/>
        <s v="Boda"/>
        <s v="Mbaiki"/>
        <s v="Kaga-Bandoro"/>
        <s v="Dekoa"/>
        <s v="Bambari"/>
        <s v="Bria"/>
        <s v="Kabo"/>
        <s v="Batangafo"/>
        <s v="Bouca"/>
        <s v="Carnot"/>
        <s v="Nola"/>
        <s v="Baboua"/>
        <m/>
        <s v="Yaloke"/>
        <s v="Ombella M'Poko"/>
        <s v="Bangui"/>
      </sharedItems>
    </cacheField>
    <cacheField name="Commune" numFmtId="0">
      <sharedItems containsBlank="1"/>
    </cacheField>
    <cacheField name="Localité" numFmtId="0">
      <sharedItems containsBlank="1"/>
    </cacheField>
    <cacheField name="Site" numFmtId="0">
      <sharedItems containsBlank="1"/>
    </cacheField>
    <cacheField name="10.05.2016" numFmtId="0">
      <sharedItems containsString="0" containsBlank="1" containsNumber="1" containsInteger="1" minValue="6" maxValue="130306"/>
    </cacheField>
    <cacheField name="07.06.2016" numFmtId="0">
      <sharedItems containsString="0" containsBlank="1" containsNumber="1" containsInteger="1" minValue="0" maxValue="129154"/>
    </cacheField>
    <cacheField name="12.07.2016" numFmtId="0">
      <sharedItems containsString="0" containsBlank="1" containsNumber="1" containsInteger="1" minValue="0" maxValue="105494"/>
    </cacheField>
    <cacheField name="09.08.2016" numFmtId="0">
      <sharedItems containsString="0" containsBlank="1" containsNumber="1" containsInteger="1" minValue="0" maxValue="99471"/>
    </cacheField>
    <cacheField name="08.09.2016" numFmtId="0">
      <sharedItems containsString="0" containsBlank="1" containsNumber="1" containsInteger="1" minValue="0" maxValue="1014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1"/>
    <x v="0"/>
    <x v="0"/>
    <s v="Zemio"/>
    <s v="Zemio"/>
    <s v="Site A"/>
    <n v="570"/>
    <n v="737"/>
    <n v="737"/>
    <n v="737"/>
    <n v="737"/>
  </r>
  <r>
    <n v="2"/>
    <x v="0"/>
    <x v="0"/>
    <s v="Zemio"/>
    <s v="Zemio"/>
    <s v="Site B"/>
    <n v="1129"/>
    <n v="1129"/>
    <n v="1129"/>
    <n v="1129"/>
    <n v="1129"/>
  </r>
  <r>
    <n v="3"/>
    <x v="0"/>
    <x v="0"/>
    <s v="Zemio"/>
    <s v="Zemio"/>
    <s v="Site C"/>
    <n v="1117"/>
    <n v="1716"/>
    <n v="1716"/>
    <n v="1716"/>
    <n v="1716"/>
  </r>
  <r>
    <n v="4"/>
    <x v="0"/>
    <x v="0"/>
    <s v="Zemio"/>
    <s v="Zemio"/>
    <s v="Site D"/>
    <n v="281"/>
    <n v="281"/>
    <n v="281"/>
    <n v="281"/>
    <n v="281"/>
  </r>
  <r>
    <n v="5"/>
    <x v="0"/>
    <x v="1"/>
    <s v="Obo"/>
    <s v="Obo"/>
    <s v="Gougbere (ensemble des regroupements)"/>
    <n v="2219"/>
    <n v="2219"/>
    <n v="2219"/>
    <n v="2219"/>
    <n v="2219"/>
  </r>
  <r>
    <n v="6"/>
    <x v="0"/>
    <x v="1"/>
    <s v="Obo"/>
    <s v="Obo"/>
    <s v="Ligoua"/>
    <n v="2679"/>
    <n v="2679"/>
    <n v="2679"/>
    <n v="2679"/>
    <n v="2679"/>
  </r>
  <r>
    <n v="7"/>
    <x v="0"/>
    <x v="1"/>
    <s v="Obo"/>
    <s v="Obo"/>
    <s v="Ngandi"/>
    <n v="1948"/>
    <n v="1948"/>
    <n v="1948"/>
    <n v="1948"/>
    <n v="1948"/>
  </r>
  <r>
    <n v="8"/>
    <x v="0"/>
    <x v="1"/>
    <s v="Obo"/>
    <s v="Obo"/>
    <s v="Nguilinguili"/>
    <n v="1960"/>
    <n v="1960"/>
    <n v="1960"/>
    <n v="1960"/>
    <n v="1960"/>
  </r>
  <r>
    <n v="9"/>
    <x v="0"/>
    <x v="2"/>
    <s v="Mboki"/>
    <s v="Mboki"/>
    <s v="Site A"/>
    <n v="326"/>
    <n v="326"/>
    <n v="326"/>
    <n v="326"/>
    <n v="326"/>
  </r>
  <r>
    <n v="10"/>
    <x v="0"/>
    <x v="2"/>
    <s v="Mboki"/>
    <s v="Mboki"/>
    <s v="Site B"/>
    <n v="224"/>
    <n v="224"/>
    <n v="224"/>
    <n v="224"/>
    <n v="224"/>
  </r>
  <r>
    <n v="11"/>
    <x v="1"/>
    <x v="3"/>
    <s v="Boda"/>
    <s v="Boda"/>
    <s v="Paroisse St Michel "/>
    <n v="536"/>
    <n v="536"/>
    <n v="536"/>
    <n v="447"/>
    <n v="447"/>
  </r>
  <r>
    <m/>
    <x v="1"/>
    <x v="3"/>
    <s v="Boda"/>
    <s v="Boda"/>
    <s v="Ecole sous Préfectorale Garçon"/>
    <n v="6"/>
    <n v="6"/>
    <n v="6"/>
    <n v="0"/>
    <n v="0"/>
  </r>
  <r>
    <n v="12"/>
    <x v="1"/>
    <x v="3"/>
    <s v="Boda"/>
    <s v="Boda"/>
    <s v="Camp fonctionnaire "/>
    <n v="188"/>
    <n v="188"/>
    <n v="188"/>
    <n v="113"/>
    <n v="113"/>
  </r>
  <r>
    <n v="13"/>
    <x v="1"/>
    <x v="3"/>
    <s v="Boda"/>
    <s v="Boda"/>
    <s v="Ecole Samboli"/>
    <n v="86"/>
    <n v="86"/>
    <n v="86"/>
    <n v="103"/>
    <n v="56"/>
  </r>
  <r>
    <n v="14"/>
    <x v="1"/>
    <x v="3"/>
    <s v="Boda"/>
    <s v="Boda"/>
    <s v="Ecole Cotonaf"/>
    <n v="25"/>
    <n v="25"/>
    <n v="25"/>
    <n v="14"/>
    <n v="14"/>
  </r>
  <r>
    <n v="15"/>
    <x v="1"/>
    <x v="4"/>
    <s v="Mbaiki"/>
    <s v="Mbaiki"/>
    <s v="MISCA Congolaise"/>
    <n v="27"/>
    <n v="27"/>
    <n v="27"/>
    <n v="10"/>
    <n v="10"/>
  </r>
  <r>
    <n v="16"/>
    <x v="2"/>
    <x v="5"/>
    <s v="Kaga-Bandoro"/>
    <s v="Kaga-Bandoro"/>
    <s v="Eveché "/>
    <n v="7117"/>
    <n v="7117"/>
    <n v="7117"/>
    <n v="7100"/>
    <n v="7083"/>
  </r>
  <r>
    <n v="17"/>
    <x v="2"/>
    <x v="5"/>
    <s v="Kaga-Bandoro"/>
    <s v="Kaga-Bandoro"/>
    <s v="Sindi"/>
    <n v="1175"/>
    <n v="1175"/>
    <n v="1175"/>
    <n v="1175"/>
    <n v="1175"/>
  </r>
  <r>
    <n v="18"/>
    <x v="2"/>
    <x v="5"/>
    <s v="Kaga-Bandoro"/>
    <s v="Kaga-Bandoro"/>
    <s v="Bamou"/>
    <n v="650"/>
    <n v="650"/>
    <n v="650"/>
    <n v="655"/>
    <n v="645"/>
  </r>
  <r>
    <n v="19"/>
    <x v="2"/>
    <x v="5"/>
    <s v="Kaga-Bandoro"/>
    <s v="Kaga-Bandoro"/>
    <s v="Nativite"/>
    <n v="361"/>
    <n v="222"/>
    <n v="222"/>
    <n v="300"/>
    <n v="364"/>
  </r>
  <r>
    <n v="20"/>
    <x v="2"/>
    <x v="5"/>
    <s v="Grivai-Pamia"/>
    <s v="Kaga-Bandoro"/>
    <s v="Kaba"/>
    <n v="423"/>
    <n v="245"/>
    <n v="245"/>
    <n v="401"/>
    <n v="401"/>
  </r>
  <r>
    <n v="21"/>
    <x v="2"/>
    <x v="5"/>
    <s v="Nana-Outa"/>
    <s v="Vami"/>
    <s v="Vami 3"/>
    <n v="250"/>
    <n v="268"/>
    <n v="268"/>
    <n v="268"/>
    <n v="268"/>
  </r>
  <r>
    <n v="22"/>
    <x v="2"/>
    <x v="5"/>
    <s v="Nana-Outa"/>
    <s v="Ouandago"/>
    <s v="Mbaïndo"/>
    <n v="171"/>
    <n v="171"/>
    <n v="171"/>
    <n v="171"/>
    <n v="171"/>
  </r>
  <r>
    <n v="23"/>
    <x v="2"/>
    <x v="5"/>
    <s v="Nana-Outa"/>
    <s v="Konvi"/>
    <s v="Konvi 1"/>
    <n v="240"/>
    <n v="240"/>
    <n v="240"/>
    <n v="240"/>
    <n v="240"/>
  </r>
  <r>
    <n v="24"/>
    <x v="2"/>
    <x v="5"/>
    <s v="Nana-Outa"/>
    <s v="Ouandago"/>
    <s v="Lega"/>
    <n v="168"/>
    <n v="168"/>
    <n v="168"/>
    <n v="168"/>
    <n v="168"/>
  </r>
  <r>
    <n v="25"/>
    <x v="2"/>
    <x v="5"/>
    <s v="Nana-Outa"/>
    <s v="Vami"/>
    <s v="Vami 1"/>
    <n v="268"/>
    <n v="258"/>
    <n v="258"/>
    <n v="258"/>
    <n v="258"/>
  </r>
  <r>
    <n v="26"/>
    <x v="2"/>
    <x v="5"/>
    <s v="Nana-Outa"/>
    <s v="Ouandago 2"/>
    <s v="Ouandago 2 (Orodjafoun)"/>
    <n v="753"/>
    <n v="753"/>
    <n v="753"/>
    <n v="753"/>
    <n v="718"/>
  </r>
  <r>
    <n v="27"/>
    <x v="3"/>
    <x v="6"/>
    <s v="Dekoa"/>
    <s v="Dekoa"/>
    <s v="Mission catholique"/>
    <n v="58"/>
    <n v="27"/>
    <n v="27"/>
    <n v="29"/>
    <n v="29"/>
  </r>
  <r>
    <n v="28"/>
    <x v="3"/>
    <x v="6"/>
    <s v="Dekoa"/>
    <s v="Dekoa"/>
    <s v="Demba"/>
    <n v="105"/>
    <n v="105"/>
    <n v="105"/>
    <n v="116"/>
    <n v="116"/>
  </r>
  <r>
    <n v="29"/>
    <x v="4"/>
    <x v="7"/>
    <s v="Bambari"/>
    <s v="Bambari"/>
    <s v="Notre dame de la Victoire (NDV)"/>
    <n v="2536"/>
    <n v="3160"/>
    <n v="2268"/>
    <n v="2281"/>
    <n v="2281"/>
  </r>
  <r>
    <n v="30"/>
    <x v="4"/>
    <x v="7"/>
    <s v="Bambari"/>
    <s v="Bambari"/>
    <s v="Sangaris"/>
    <n v="9947"/>
    <n v="9966"/>
    <n v="9966"/>
    <n v="7615"/>
    <n v="7679"/>
  </r>
  <r>
    <n v="31"/>
    <x v="4"/>
    <x v="7"/>
    <s v="Bambari"/>
    <s v="Bambari"/>
    <s v="Aviation Ecole"/>
    <n v="6707"/>
    <n v="5121"/>
    <n v="4627"/>
    <n v="3274"/>
    <n v="3274"/>
  </r>
  <r>
    <n v="32"/>
    <x v="4"/>
    <x v="7"/>
    <s v="Bambari"/>
    <s v="Bambari"/>
    <s v="Site alternatif (Misca)"/>
    <n v="4019"/>
    <n v="4912"/>
    <n v="4912"/>
    <n v="3731"/>
    <n v="3731"/>
  </r>
  <r>
    <n v="33"/>
    <x v="4"/>
    <x v="7"/>
    <s v="Bambari"/>
    <s v="Bambari"/>
    <s v="Cotonnerie"/>
    <n v="2073"/>
    <n v="1984"/>
    <n v="1984"/>
    <n v="1047"/>
    <n v="1047"/>
  </r>
  <r>
    <n v="34"/>
    <x v="4"/>
    <x v="7"/>
    <s v="Bambari"/>
    <s v="Bambari"/>
    <s v="Elevage"/>
    <n v="325"/>
    <n v="552"/>
    <n v="577"/>
    <n v="552"/>
    <n v="552"/>
  </r>
  <r>
    <n v="35"/>
    <x v="4"/>
    <x v="7"/>
    <s v="Bambari"/>
    <s v="Bambari"/>
    <s v="MINUSCA PK 8"/>
    <n v="4538"/>
    <n v="3114"/>
    <n v="2360"/>
    <n v="2209"/>
    <n v="2254"/>
  </r>
  <r>
    <n v="36"/>
    <x v="4"/>
    <x v="7"/>
    <s v="Bambari"/>
    <s v="Bambari"/>
    <s v="Saint joseph"/>
    <n v="191"/>
    <n v="184"/>
    <n v="184"/>
    <n v="128"/>
    <n v="128"/>
  </r>
  <r>
    <n v="37"/>
    <x v="4"/>
    <x v="7"/>
    <s v="Pladama Ouaka"/>
    <s v="Pladama Ouaka"/>
    <s v="Pladama Ouaka"/>
    <n v="2080"/>
    <n v="2080"/>
    <n v="2080"/>
    <n v="2080"/>
    <n v="1610"/>
  </r>
  <r>
    <n v="38"/>
    <x v="4"/>
    <x v="7"/>
    <s v="Ngougbia"/>
    <s v="Ngakobo"/>
    <s v="Cite maitrise"/>
    <n v="26581"/>
    <n v="26581"/>
    <n v="12745"/>
    <n v="12745"/>
    <n v="12745"/>
  </r>
  <r>
    <n v="39"/>
    <x v="4"/>
    <x v="7"/>
    <s v="Ngougbia"/>
    <s v="Ngakobo"/>
    <s v="Ngakobo Sucaf"/>
    <m/>
    <m/>
    <m/>
    <m/>
    <n v="4857"/>
  </r>
  <r>
    <n v="40"/>
    <x v="5"/>
    <x v="8"/>
    <s v="Samba-Boungou"/>
    <s v="Bria"/>
    <s v="Office"/>
    <n v="766"/>
    <n v="766"/>
    <n v="766"/>
    <n v="766"/>
    <n v="766"/>
  </r>
  <r>
    <n v="41"/>
    <x v="6"/>
    <x v="9"/>
    <s v="Sido"/>
    <s v="Moyenne Sido"/>
    <s v="Cite de la paix"/>
    <n v="2035"/>
    <n v="2035"/>
    <n v="2035"/>
    <n v="2035"/>
    <n v="2631"/>
  </r>
  <r>
    <n v="42"/>
    <x v="6"/>
    <x v="9"/>
    <s v="Sido"/>
    <s v="Madjikon"/>
    <s v="Site C (cite de la paix)"/>
    <n v="2573"/>
    <n v="2573"/>
    <n v="2573"/>
    <n v="2573"/>
    <n v="1350"/>
  </r>
  <r>
    <n v="43"/>
    <x v="6"/>
    <x v="9"/>
    <s v="Sido"/>
    <s v="Gribingui"/>
    <s v="Site B"/>
    <n v="4270"/>
    <n v="4270"/>
    <n v="4270"/>
    <n v="4270"/>
    <n v="4725"/>
  </r>
  <r>
    <n v="44"/>
    <x v="6"/>
    <x v="9"/>
    <s v="Ouaki"/>
    <s v="Ouaki"/>
    <s v="Ouaki"/>
    <n v="22"/>
    <n v="22"/>
    <n v="22"/>
    <n v="22"/>
    <n v="22"/>
  </r>
  <r>
    <n v="45"/>
    <x v="6"/>
    <x v="9"/>
    <s v="Ouaki"/>
    <s v="Ngamna"/>
    <s v="Ngamna"/>
    <n v="266"/>
    <n v="275"/>
    <n v="275"/>
    <n v="275"/>
    <n v="275"/>
  </r>
  <r>
    <n v="46"/>
    <x v="6"/>
    <x v="9"/>
    <s v="Kabo"/>
    <s v="Farazala"/>
    <s v="Farazala A"/>
    <n v="603"/>
    <n v="618"/>
    <n v="618"/>
    <n v="618"/>
    <n v="618"/>
  </r>
  <r>
    <n v="47"/>
    <x v="6"/>
    <x v="9"/>
    <s v="Kabo"/>
    <s v="Farazala 1"/>
    <s v="Farazala B"/>
    <n v="21"/>
    <n v="21"/>
    <n v="21"/>
    <n v="21"/>
    <n v="21"/>
  </r>
  <r>
    <n v="48"/>
    <x v="6"/>
    <x v="10"/>
    <s v="Ouassi"/>
    <s v="Gbazara"/>
    <s v="Gbazara"/>
    <n v="375"/>
    <n v="373"/>
    <n v="373"/>
    <n v="373"/>
    <n v="373"/>
  </r>
  <r>
    <n v="49"/>
    <x v="6"/>
    <x v="10"/>
    <s v="Ouassi"/>
    <s v="Ndoubou"/>
    <s v="Ndoubou"/>
    <n v="1427"/>
    <n v="1563"/>
    <n v="923"/>
    <n v="923"/>
    <n v="671"/>
  </r>
  <r>
    <n v="50"/>
    <x v="6"/>
    <x v="10"/>
    <s v="Batangafo"/>
    <s v="Dihiri"/>
    <s v="Dihiri 2"/>
    <n v="178"/>
    <n v="178"/>
    <n v="46"/>
    <n v="46"/>
    <n v="136"/>
  </r>
  <r>
    <n v="51"/>
    <x v="6"/>
    <x v="10"/>
    <s v="Batangafo"/>
    <s v="Batangafo"/>
    <s v="Site MINUSCA"/>
    <n v="7148"/>
    <n v="6915"/>
    <n v="4846"/>
    <n v="4846"/>
    <n v="3715"/>
  </r>
  <r>
    <n v="52"/>
    <x v="6"/>
    <x v="10"/>
    <s v="Batangafo"/>
    <s v="Batangafo"/>
    <s v="Catolique"/>
    <n v="2803"/>
    <n v="2803"/>
    <n v="1592"/>
    <n v="1592"/>
    <n v="1541"/>
  </r>
  <r>
    <n v="53"/>
    <x v="6"/>
    <x v="10"/>
    <s v="Batangafo"/>
    <s v="Batangafo"/>
    <s v="Site de Bagga"/>
    <n v="7994"/>
    <n v="8001"/>
    <n v="6335"/>
    <n v="6335"/>
    <n v="5898"/>
  </r>
  <r>
    <n v="54"/>
    <x v="6"/>
    <x v="10"/>
    <s v="Batangafo"/>
    <s v="Batangafo"/>
    <s v="Maison des jeunes"/>
    <n v="4895"/>
    <n v="4900"/>
    <n v="4254"/>
    <n v="4254"/>
    <n v="4144"/>
  </r>
  <r>
    <n v="55"/>
    <x v="6"/>
    <x v="10"/>
    <s v="Batangafo"/>
    <s v="Batangafo"/>
    <s v="Site alternatif "/>
    <n v="7576"/>
    <n v="7502"/>
    <n v="6593"/>
    <n v="6593"/>
    <n v="6345"/>
  </r>
  <r>
    <n v="56"/>
    <x v="6"/>
    <x v="11"/>
    <s v="Lady Gbawi"/>
    <s v="Gbakaya"/>
    <s v="Gbakaya"/>
    <n v="1077"/>
    <n v="1058"/>
    <n v="1058"/>
    <n v="1058"/>
    <n v="1025"/>
  </r>
  <r>
    <n v="57"/>
    <x v="6"/>
    <x v="11"/>
    <s v="Lady Gbawi"/>
    <s v="Botombo"/>
    <s v="Botombo"/>
    <n v="103"/>
    <n v="79"/>
    <n v="91"/>
    <n v="91"/>
    <n v="101"/>
  </r>
  <r>
    <n v="58"/>
    <x v="6"/>
    <x v="11"/>
    <s v="Lady Gbawi"/>
    <s v="Lady"/>
    <s v="Lady A"/>
    <n v="375"/>
    <n v="375"/>
    <n v="313"/>
    <n v="313"/>
    <n v="313"/>
  </r>
  <r>
    <n v="59"/>
    <x v="6"/>
    <x v="11"/>
    <s v="Lady Gbawi"/>
    <s v="Lady"/>
    <s v="Lady B"/>
    <n v="207"/>
    <n v="206"/>
    <n v="199"/>
    <n v="199"/>
    <n v="199"/>
  </r>
  <r>
    <n v="60"/>
    <x v="6"/>
    <x v="11"/>
    <m/>
    <s v="Gbadou"/>
    <s v="Gbadou"/>
    <n v="32"/>
    <n v="0"/>
    <n v="0"/>
    <n v="0"/>
    <n v="0"/>
  </r>
  <r>
    <n v="61"/>
    <x v="6"/>
    <x v="11"/>
    <s v="Bouca"/>
    <s v="Zoui"/>
    <s v="Zoui"/>
    <n v="155"/>
    <n v="155"/>
    <n v="160"/>
    <n v="160"/>
    <n v="160"/>
  </r>
  <r>
    <n v="62"/>
    <x v="6"/>
    <x v="11"/>
    <s v="Bouca Bobo"/>
    <s v="Bouca"/>
    <s v="Bouca centre (Mission Catholique)"/>
    <n v="545"/>
    <n v="523"/>
    <n v="493"/>
    <n v="493"/>
    <n v="458"/>
  </r>
  <r>
    <n v="63"/>
    <x v="6"/>
    <x v="11"/>
    <s v="Bouca Bobo"/>
    <s v="Badole"/>
    <s v="Gbigbi"/>
    <n v="128"/>
    <n v="128"/>
    <n v="102"/>
    <n v="102"/>
    <n v="131"/>
  </r>
  <r>
    <n v="65"/>
    <x v="7"/>
    <x v="12"/>
    <s v="Carnot"/>
    <s v="Carnot"/>
    <s v="Mission catholique"/>
    <n v="532"/>
    <n v="532"/>
    <n v="204"/>
    <n v="168"/>
    <n v="171"/>
  </r>
  <r>
    <m/>
    <x v="8"/>
    <x v="13"/>
    <s v="Nola"/>
    <s v="Nola"/>
    <s v="ND de la Sangha"/>
    <n v="20"/>
    <n v="20"/>
    <n v="20"/>
    <n v="20"/>
    <n v="0"/>
  </r>
  <r>
    <m/>
    <x v="9"/>
    <x v="14"/>
    <s v="Baboua"/>
    <s v="Baboua"/>
    <s v="Elevage"/>
    <n v="123"/>
    <n v="123"/>
    <n v="123"/>
    <n v="123"/>
    <n v="0"/>
  </r>
  <r>
    <s v="TOTAL Sites Hors-Bangui"/>
    <x v="10"/>
    <x v="15"/>
    <m/>
    <m/>
    <m/>
    <n v="130306"/>
    <n v="129154"/>
    <n v="105494"/>
    <n v="99471"/>
    <n v="101442"/>
  </r>
  <r>
    <n v="66"/>
    <x v="11"/>
    <x v="16"/>
    <s v="Yaloke"/>
    <s v="Yaloke"/>
    <s v="Résidence sous-préfète"/>
    <n v="115"/>
    <n v="119"/>
    <n v="119"/>
    <n v="119"/>
    <n v="119"/>
  </r>
  <r>
    <n v="67"/>
    <x v="11"/>
    <x v="17"/>
    <s v="Ombella M'Poko"/>
    <s v="Bimbo"/>
    <s v="Capucin"/>
    <m/>
    <m/>
    <n v="421"/>
    <n v="421"/>
    <n v="421"/>
  </r>
  <r>
    <n v="68"/>
    <x v="11"/>
    <x v="17"/>
    <s v="Ombella M'Poko"/>
    <s v="Bimbo"/>
    <s v="Djongo"/>
    <m/>
    <m/>
    <n v="57"/>
    <n v="57"/>
    <n v="57"/>
  </r>
  <r>
    <n v="69"/>
    <x v="11"/>
    <x v="17"/>
    <s v="Ombella M'Poko"/>
    <s v="Bimbo"/>
    <s v="Grand séminaire St Marc de Bimbo "/>
    <m/>
    <m/>
    <n v="2328"/>
    <n v="1826"/>
    <n v="1826"/>
  </r>
  <r>
    <n v="70"/>
    <x v="11"/>
    <x v="17"/>
    <s v="Ombella M'Poko"/>
    <s v="Bimbo"/>
    <s v="Maison Micheline"/>
    <m/>
    <m/>
    <n v="121"/>
    <n v="113"/>
    <n v="113"/>
  </r>
  <r>
    <n v="71"/>
    <x v="11"/>
    <x v="17"/>
    <s v="Ombella M'Poko"/>
    <s v="Bimbo"/>
    <s v="Mission Carmel"/>
    <m/>
    <m/>
    <n v="3251"/>
    <n v="3251"/>
    <n v="3251"/>
  </r>
  <r>
    <n v="72"/>
    <x v="11"/>
    <x v="17"/>
    <s v="Ombella M'Poko"/>
    <s v="Bimbo"/>
    <s v="Apôtres de Jesus Crucifié / Centre de Sante Padre Pio "/>
    <m/>
    <m/>
    <n v="1385"/>
    <n v="1385"/>
    <n v="1385"/>
  </r>
  <r>
    <n v="73"/>
    <x v="11"/>
    <x v="17"/>
    <s v="Ombella M'Poko"/>
    <s v="Bimbo"/>
    <s v="Saint Antoine de Padoue"/>
    <m/>
    <m/>
    <n v="227"/>
    <n v="160"/>
    <n v="160"/>
  </r>
  <r>
    <n v="74"/>
    <x v="11"/>
    <x v="17"/>
    <s v="Ombella M'Poko"/>
    <s v="Bimbo"/>
    <s v="Saint Joseph Mukassa "/>
    <m/>
    <m/>
    <n v="1715"/>
    <n v="1715"/>
    <n v="1715"/>
  </r>
  <r>
    <n v="75"/>
    <x v="11"/>
    <x v="17"/>
    <s v="Ombella M'Poko"/>
    <s v="Bimbo"/>
    <s v="Eglise Catholique Othodoxe Bezantine PK9 / Mbaiki"/>
    <m/>
    <m/>
    <n v="458"/>
    <n v="458"/>
    <n v="458"/>
  </r>
  <r>
    <n v="76"/>
    <x v="11"/>
    <x v="17"/>
    <s v="Ombella M'Poko"/>
    <s v="Bimbo"/>
    <s v="Don Bosco / Damala "/>
    <m/>
    <m/>
    <n v="918"/>
    <n v="918"/>
    <n v="918"/>
  </r>
  <r>
    <m/>
    <x v="11"/>
    <x v="17"/>
    <s v="Ombella M'Poko"/>
    <s v="Bimbo"/>
    <s v="Mission St Charles Luanga"/>
    <m/>
    <m/>
    <n v="119"/>
    <n v="0"/>
    <n v="0"/>
  </r>
  <r>
    <n v="77"/>
    <x v="11"/>
    <x v="17"/>
    <s v="Ombella M'Poko"/>
    <s v="Bimbo"/>
    <s v="Aéroport M'Poko"/>
    <m/>
    <m/>
    <n v="28087"/>
    <n v="28087"/>
    <n v="28087"/>
  </r>
  <r>
    <n v="78"/>
    <x v="12"/>
    <x v="18"/>
    <s v="Bangui"/>
    <s v="2e Arr."/>
    <s v="Centre Jean 23"/>
    <m/>
    <m/>
    <n v="1269"/>
    <n v="1269"/>
    <n v="1269"/>
  </r>
  <r>
    <n v="79"/>
    <x v="12"/>
    <x v="18"/>
    <s v="Bangui"/>
    <s v="2e Arr."/>
    <s v="Complexe Pédagogique Bethanie"/>
    <m/>
    <m/>
    <n v="485"/>
    <n v="485"/>
    <n v="485"/>
  </r>
  <r>
    <n v="80"/>
    <x v="12"/>
    <x v="18"/>
    <s v="Bangui"/>
    <s v="2e Arr."/>
    <s v="Faculte de Theologie (FATEB)"/>
    <m/>
    <m/>
    <n v="1307"/>
    <n v="1307"/>
    <n v="1307"/>
  </r>
  <r>
    <n v="81"/>
    <x v="12"/>
    <x v="18"/>
    <s v="Bangui"/>
    <s v="2e Arr."/>
    <s v="Saint Sauveur "/>
    <m/>
    <m/>
    <n v="1304"/>
    <n v="1304"/>
    <n v="1304"/>
  </r>
  <r>
    <m/>
    <x v="12"/>
    <x v="18"/>
    <s v="Bangui"/>
    <s v="3e Arr."/>
    <s v="Complexe Scolaire Adventiste"/>
    <m/>
    <m/>
    <n v="208"/>
    <n v="0"/>
    <n v="0"/>
  </r>
  <r>
    <n v="82"/>
    <x v="12"/>
    <x v="18"/>
    <s v="Bangui"/>
    <s v="3e Arr."/>
    <s v="Mosquee Centrale"/>
    <m/>
    <m/>
    <n v="1750"/>
    <n v="1750"/>
    <n v="1750"/>
  </r>
  <r>
    <n v="83"/>
    <x v="12"/>
    <x v="18"/>
    <s v="Bangui"/>
    <s v="3e Arr."/>
    <s v="Eglise Notre Dame de Fatima"/>
    <m/>
    <m/>
    <n v="395"/>
    <n v="395"/>
    <n v="395"/>
  </r>
  <r>
    <n v="84"/>
    <x v="12"/>
    <x v="18"/>
    <s v="Bangui"/>
    <s v="3e Arr."/>
    <s v="Ecole Koudoukou"/>
    <m/>
    <m/>
    <n v="83"/>
    <n v="83"/>
    <n v="83"/>
  </r>
  <r>
    <m/>
    <x v="12"/>
    <x v="18"/>
    <s v="Bangui"/>
    <s v="3e Arr."/>
    <s v="MESM"/>
    <m/>
    <m/>
    <n v="0"/>
    <n v="0"/>
    <n v="0"/>
  </r>
  <r>
    <n v="85"/>
    <x v="12"/>
    <x v="18"/>
    <s v="Bangui"/>
    <s v="3e Arr."/>
    <s v="Ecole Maternelle du 3iem arrondissement"/>
    <m/>
    <m/>
    <n v="206"/>
    <n v="206"/>
    <n v="206"/>
  </r>
  <r>
    <n v="86"/>
    <x v="12"/>
    <x v="18"/>
    <s v="Bangui"/>
    <s v="3e Arr."/>
    <s v="Eglise des Frères Castors"/>
    <m/>
    <m/>
    <n v="1163"/>
    <n v="1163"/>
    <n v="1163"/>
  </r>
  <r>
    <n v="87"/>
    <x v="12"/>
    <x v="18"/>
    <s v="Bangui"/>
    <s v="3e Arr."/>
    <s v="Eglise Saint Trinité"/>
    <m/>
    <m/>
    <n v="47"/>
    <n v="47"/>
    <n v="47"/>
  </r>
  <r>
    <n v="88"/>
    <x v="12"/>
    <x v="18"/>
    <s v="Bangui"/>
    <s v="5e Arr."/>
    <s v="Sanctuaire de Ben-Zvi"/>
    <m/>
    <m/>
    <n v="2021"/>
    <n v="2021"/>
    <n v="2021"/>
  </r>
  <r>
    <m/>
    <x v="12"/>
    <x v="18"/>
    <s v="Bangui"/>
    <s v="5e Arr."/>
    <s v="Four Square"/>
    <m/>
    <m/>
    <n v="190"/>
    <m/>
    <m/>
  </r>
  <r>
    <n v="89"/>
    <x v="12"/>
    <x v="18"/>
    <s v="Bangui"/>
    <s v="6e Arr."/>
    <s v="Saint Jacques de Kpetene"/>
    <m/>
    <m/>
    <n v="261"/>
    <n v="261"/>
    <n v="261"/>
  </r>
  <r>
    <n v="90"/>
    <x v="12"/>
    <x v="18"/>
    <s v="Bangui"/>
    <s v="6e Arr."/>
    <s v="Eglise Evangelique Baptiste Emmanuel"/>
    <m/>
    <m/>
    <n v="269"/>
    <n v="269"/>
    <n v="269"/>
  </r>
  <r>
    <n v="91"/>
    <x v="12"/>
    <x v="18"/>
    <s v="Bangui"/>
    <s v="6e Arr."/>
    <s v="Notre Dame de Chartres"/>
    <m/>
    <m/>
    <n v="105"/>
    <n v="105"/>
    <n v="105"/>
  </r>
  <r>
    <m/>
    <x v="12"/>
    <x v="18"/>
    <s v="Bangui"/>
    <s v="7e Arr."/>
    <s v="Peres Lazaristes"/>
    <m/>
    <m/>
    <n v="2"/>
    <n v="0"/>
    <n v="0"/>
  </r>
  <r>
    <s v="  "/>
    <x v="12"/>
    <x v="18"/>
    <s v="Bangui"/>
    <s v="8e Arr."/>
    <s v="Eglise evangélique luthérienne"/>
    <m/>
    <m/>
    <n v="74"/>
    <n v="74"/>
    <n v="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4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6">
  <location ref="A3:B8" firstHeaderRow="1" firstDataRow="1" firstDataCol="1"/>
  <pivotFields count="11">
    <pivotField showAll="0"/>
    <pivotField axis="axisRow" showAll="0">
      <items count="14">
        <item h="1" x="12"/>
        <item h="1" x="5"/>
        <item x="0"/>
        <item h="1" x="3"/>
        <item h="1" x="1"/>
        <item h="1" x="7"/>
        <item h="1" x="2"/>
        <item h="1" x="9"/>
        <item h="1" x="11"/>
        <item h="1" x="4"/>
        <item h="1" x="6"/>
        <item h="1" x="8"/>
        <item h="1" x="10"/>
        <item t="default"/>
      </items>
    </pivotField>
    <pivotField axis="axisRow" showAll="0">
      <items count="20">
        <item x="14"/>
        <item x="7"/>
        <item x="18"/>
        <item x="10"/>
        <item x="3"/>
        <item x="11"/>
        <item x="8"/>
        <item x="12"/>
        <item x="6"/>
        <item x="9"/>
        <item x="5"/>
        <item x="4"/>
        <item x="2"/>
        <item x="13"/>
        <item x="1"/>
        <item x="17"/>
        <item x="16"/>
        <item x="0"/>
        <item h="1" x="1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5">
    <i>
      <x v="2"/>
    </i>
    <i r="1">
      <x v="12"/>
    </i>
    <i r="1">
      <x v="14"/>
    </i>
    <i r="1">
      <x v="17"/>
    </i>
    <i t="grand">
      <x/>
    </i>
  </rowItems>
  <colItems count="1">
    <i/>
  </colItems>
  <dataFields count="1">
    <dataField name="Sum of 08.09.2016" fld="10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topLeftCell="A7" zoomScale="112" zoomScaleNormal="112" workbookViewId="0">
      <selection activeCell="F11" sqref="F11"/>
    </sheetView>
  </sheetViews>
  <sheetFormatPr defaultColWidth="11.42578125" defaultRowHeight="15" x14ac:dyDescent="0.25"/>
  <cols>
    <col min="1" max="1" width="3.140625" bestFit="1" customWidth="1"/>
    <col min="2" max="2" width="14" customWidth="1"/>
    <col min="3" max="3" width="16.42578125" customWidth="1"/>
    <col min="4" max="4" width="13.85546875" bestFit="1" customWidth="1"/>
    <col min="5" max="5" width="13.5703125" bestFit="1" customWidth="1"/>
    <col min="6" max="6" width="44.140625" bestFit="1" customWidth="1"/>
    <col min="7" max="8" width="12.7109375" hidden="1" customWidth="1"/>
    <col min="9" max="9" width="12.7109375" bestFit="1" customWidth="1"/>
    <col min="10" max="11" width="12.7109375" customWidth="1"/>
    <col min="12" max="12" width="12.7109375" bestFit="1" customWidth="1"/>
    <col min="13" max="13" width="11.42578125" hidden="1" customWidth="1"/>
    <col min="14" max="14" width="9.5703125" style="56" customWidth="1"/>
  </cols>
  <sheetData>
    <row r="1" spans="1:14" x14ac:dyDescent="0.25">
      <c r="A1" s="57" t="s">
        <v>152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4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4" ht="26.2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4" x14ac:dyDescent="0.25">
      <c r="A4" s="1" t="s">
        <v>151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150</v>
      </c>
      <c r="H4" s="7" t="s">
        <v>148</v>
      </c>
      <c r="I4" s="7" t="s">
        <v>160</v>
      </c>
      <c r="J4" s="7" t="s">
        <v>161</v>
      </c>
      <c r="K4" s="7" t="s">
        <v>165</v>
      </c>
      <c r="L4" s="7" t="s">
        <v>165</v>
      </c>
      <c r="M4" s="6" t="s">
        <v>149</v>
      </c>
    </row>
    <row r="5" spans="1:14" x14ac:dyDescent="0.25">
      <c r="A5" s="8">
        <v>1</v>
      </c>
      <c r="B5" s="43" t="s">
        <v>39</v>
      </c>
      <c r="C5" s="43" t="s">
        <v>40</v>
      </c>
      <c r="D5" s="43" t="s">
        <v>40</v>
      </c>
      <c r="E5" s="2" t="s">
        <v>40</v>
      </c>
      <c r="F5" s="2" t="s">
        <v>41</v>
      </c>
      <c r="G5" s="8">
        <v>570</v>
      </c>
      <c r="H5" s="16">
        <v>737</v>
      </c>
      <c r="I5" s="16">
        <v>737</v>
      </c>
      <c r="J5" s="16">
        <v>737</v>
      </c>
      <c r="K5" s="16">
        <v>737</v>
      </c>
      <c r="L5" s="9">
        <f>M5/K5</f>
        <v>0</v>
      </c>
      <c r="M5" s="3">
        <f>K5-J5</f>
        <v>0</v>
      </c>
    </row>
    <row r="6" spans="1:14" x14ac:dyDescent="0.25">
      <c r="A6" s="8">
        <v>2</v>
      </c>
      <c r="B6" s="43" t="s">
        <v>39</v>
      </c>
      <c r="C6" s="43" t="s">
        <v>40</v>
      </c>
      <c r="D6" s="43" t="s">
        <v>40</v>
      </c>
      <c r="E6" s="2" t="s">
        <v>40</v>
      </c>
      <c r="F6" s="2" t="s">
        <v>42</v>
      </c>
      <c r="G6" s="8">
        <v>1129</v>
      </c>
      <c r="H6" s="16">
        <v>1129</v>
      </c>
      <c r="I6" s="16">
        <v>1129</v>
      </c>
      <c r="J6" s="16">
        <v>1129</v>
      </c>
      <c r="K6" s="16">
        <v>1129</v>
      </c>
      <c r="L6" s="9">
        <f t="shared" ref="L6:L70" si="0">M6/K6</f>
        <v>0</v>
      </c>
      <c r="M6" s="3">
        <f t="shared" ref="M6:M70" si="1">K6-J6</f>
        <v>0</v>
      </c>
    </row>
    <row r="7" spans="1:14" x14ac:dyDescent="0.25">
      <c r="A7" s="8">
        <v>3</v>
      </c>
      <c r="B7" s="43" t="s">
        <v>39</v>
      </c>
      <c r="C7" s="43" t="s">
        <v>40</v>
      </c>
      <c r="D7" s="43" t="s">
        <v>40</v>
      </c>
      <c r="E7" s="2" t="s">
        <v>40</v>
      </c>
      <c r="F7" s="2" t="s">
        <v>43</v>
      </c>
      <c r="G7" s="8">
        <v>1117</v>
      </c>
      <c r="H7" s="16">
        <v>1716</v>
      </c>
      <c r="I7" s="16">
        <v>1716</v>
      </c>
      <c r="J7" s="16">
        <v>1716</v>
      </c>
      <c r="K7" s="16">
        <v>1716</v>
      </c>
      <c r="L7" s="9">
        <f t="shared" si="0"/>
        <v>0</v>
      </c>
      <c r="M7" s="3">
        <f t="shared" si="1"/>
        <v>0</v>
      </c>
    </row>
    <row r="8" spans="1:14" x14ac:dyDescent="0.25">
      <c r="A8" s="8">
        <v>4</v>
      </c>
      <c r="B8" s="43" t="s">
        <v>39</v>
      </c>
      <c r="C8" s="43" t="s">
        <v>40</v>
      </c>
      <c r="D8" s="43" t="s">
        <v>40</v>
      </c>
      <c r="E8" s="2" t="s">
        <v>40</v>
      </c>
      <c r="F8" s="2" t="s">
        <v>44</v>
      </c>
      <c r="G8" s="8">
        <v>281</v>
      </c>
      <c r="H8" s="16">
        <v>281</v>
      </c>
      <c r="I8" s="16">
        <v>281</v>
      </c>
      <c r="J8" s="16">
        <v>281</v>
      </c>
      <c r="K8" s="16">
        <v>281</v>
      </c>
      <c r="L8" s="9">
        <f t="shared" si="0"/>
        <v>0</v>
      </c>
      <c r="M8" s="3">
        <f t="shared" si="1"/>
        <v>0</v>
      </c>
    </row>
    <row r="9" spans="1:14" x14ac:dyDescent="0.25">
      <c r="A9" s="8">
        <v>5</v>
      </c>
      <c r="B9" s="43" t="s">
        <v>39</v>
      </c>
      <c r="C9" s="44" t="s">
        <v>45</v>
      </c>
      <c r="D9" s="44" t="s">
        <v>45</v>
      </c>
      <c r="E9" s="4" t="s">
        <v>45</v>
      </c>
      <c r="F9" s="2" t="s">
        <v>147</v>
      </c>
      <c r="G9" s="8">
        <v>2219</v>
      </c>
      <c r="H9" s="16">
        <v>2219</v>
      </c>
      <c r="I9" s="16">
        <v>2219</v>
      </c>
      <c r="J9" s="16">
        <v>2219</v>
      </c>
      <c r="K9" s="16">
        <v>2219</v>
      </c>
      <c r="L9" s="9">
        <f t="shared" si="0"/>
        <v>0</v>
      </c>
      <c r="M9" s="3">
        <f t="shared" si="1"/>
        <v>0</v>
      </c>
    </row>
    <row r="10" spans="1:14" x14ac:dyDescent="0.25">
      <c r="A10" s="8">
        <v>6</v>
      </c>
      <c r="B10" s="43" t="s">
        <v>39</v>
      </c>
      <c r="C10" s="44" t="s">
        <v>45</v>
      </c>
      <c r="D10" s="44" t="s">
        <v>45</v>
      </c>
      <c r="E10" s="4" t="s">
        <v>45</v>
      </c>
      <c r="F10" s="2" t="s">
        <v>46</v>
      </c>
      <c r="G10" s="8">
        <v>2679</v>
      </c>
      <c r="H10" s="16">
        <v>2679</v>
      </c>
      <c r="I10" s="16">
        <v>2679</v>
      </c>
      <c r="J10" s="16">
        <v>2679</v>
      </c>
      <c r="K10" s="16">
        <v>2679</v>
      </c>
      <c r="L10" s="9">
        <f t="shared" si="0"/>
        <v>0</v>
      </c>
      <c r="M10" s="3">
        <f t="shared" si="1"/>
        <v>0</v>
      </c>
    </row>
    <row r="11" spans="1:14" x14ac:dyDescent="0.25">
      <c r="A11" s="8">
        <v>7</v>
      </c>
      <c r="B11" s="43" t="s">
        <v>39</v>
      </c>
      <c r="C11" s="44" t="s">
        <v>45</v>
      </c>
      <c r="D11" s="44" t="s">
        <v>45</v>
      </c>
      <c r="E11" s="4" t="s">
        <v>45</v>
      </c>
      <c r="F11" s="2" t="s">
        <v>47</v>
      </c>
      <c r="G11" s="8">
        <v>1948</v>
      </c>
      <c r="H11" s="16">
        <v>1948</v>
      </c>
      <c r="I11" s="16">
        <v>1948</v>
      </c>
      <c r="J11" s="16">
        <v>1948</v>
      </c>
      <c r="K11" s="16">
        <v>1948</v>
      </c>
      <c r="L11" s="9">
        <f t="shared" si="0"/>
        <v>0</v>
      </c>
      <c r="M11" s="3">
        <f t="shared" si="1"/>
        <v>0</v>
      </c>
    </row>
    <row r="12" spans="1:14" x14ac:dyDescent="0.25">
      <c r="A12" s="8">
        <v>8</v>
      </c>
      <c r="B12" s="43" t="s">
        <v>39</v>
      </c>
      <c r="C12" s="44" t="s">
        <v>45</v>
      </c>
      <c r="D12" s="44" t="s">
        <v>45</v>
      </c>
      <c r="E12" s="4" t="s">
        <v>45</v>
      </c>
      <c r="F12" s="2" t="s">
        <v>48</v>
      </c>
      <c r="G12" s="8">
        <v>1960</v>
      </c>
      <c r="H12" s="16">
        <v>1960</v>
      </c>
      <c r="I12" s="16">
        <v>1960</v>
      </c>
      <c r="J12" s="16">
        <v>1960</v>
      </c>
      <c r="K12" s="16">
        <v>1960</v>
      </c>
      <c r="L12" s="9">
        <f t="shared" si="0"/>
        <v>0</v>
      </c>
      <c r="M12" s="3">
        <f t="shared" si="1"/>
        <v>0</v>
      </c>
    </row>
    <row r="13" spans="1:14" x14ac:dyDescent="0.25">
      <c r="A13" s="8">
        <v>9</v>
      </c>
      <c r="B13" s="43" t="s">
        <v>39</v>
      </c>
      <c r="C13" s="44" t="s">
        <v>49</v>
      </c>
      <c r="D13" s="44" t="s">
        <v>49</v>
      </c>
      <c r="E13" s="4" t="s">
        <v>49</v>
      </c>
      <c r="F13" s="2" t="s">
        <v>50</v>
      </c>
      <c r="G13" s="8">
        <v>326</v>
      </c>
      <c r="H13" s="16">
        <v>326</v>
      </c>
      <c r="I13" s="16">
        <v>326</v>
      </c>
      <c r="J13" s="16">
        <v>326</v>
      </c>
      <c r="K13" s="16">
        <v>326</v>
      </c>
      <c r="L13" s="9">
        <f t="shared" si="0"/>
        <v>0</v>
      </c>
      <c r="M13" s="3">
        <f t="shared" si="1"/>
        <v>0</v>
      </c>
    </row>
    <row r="14" spans="1:14" x14ac:dyDescent="0.25">
      <c r="A14" s="8">
        <v>10</v>
      </c>
      <c r="B14" s="43" t="s">
        <v>39</v>
      </c>
      <c r="C14" s="44" t="s">
        <v>49</v>
      </c>
      <c r="D14" s="44" t="s">
        <v>49</v>
      </c>
      <c r="E14" s="4" t="s">
        <v>49</v>
      </c>
      <c r="F14" s="2" t="s">
        <v>42</v>
      </c>
      <c r="G14" s="8">
        <v>224</v>
      </c>
      <c r="H14" s="16">
        <v>224</v>
      </c>
      <c r="I14" s="16">
        <v>224</v>
      </c>
      <c r="J14" s="16">
        <v>224</v>
      </c>
      <c r="K14" s="16">
        <v>224</v>
      </c>
      <c r="L14" s="9">
        <f t="shared" si="0"/>
        <v>0</v>
      </c>
      <c r="M14" s="3">
        <f t="shared" si="1"/>
        <v>0</v>
      </c>
    </row>
    <row r="15" spans="1:14" x14ac:dyDescent="0.25">
      <c r="A15" s="8">
        <v>11</v>
      </c>
      <c r="B15" s="43" t="s">
        <v>51</v>
      </c>
      <c r="C15" s="43" t="s">
        <v>52</v>
      </c>
      <c r="D15" s="43" t="s">
        <v>52</v>
      </c>
      <c r="E15" s="2" t="s">
        <v>52</v>
      </c>
      <c r="F15" s="2" t="s">
        <v>53</v>
      </c>
      <c r="G15" s="8">
        <v>536</v>
      </c>
      <c r="H15" s="16">
        <v>536</v>
      </c>
      <c r="I15" s="16">
        <v>536</v>
      </c>
      <c r="J15" s="16">
        <v>447</v>
      </c>
      <c r="K15" s="16">
        <v>447</v>
      </c>
      <c r="L15" s="9">
        <f t="shared" si="0"/>
        <v>0</v>
      </c>
      <c r="M15" s="3">
        <f t="shared" si="1"/>
        <v>0</v>
      </c>
    </row>
    <row r="16" spans="1:14" x14ac:dyDescent="0.25">
      <c r="A16" s="21"/>
      <c r="B16" s="47" t="s">
        <v>51</v>
      </c>
      <c r="C16" s="47" t="s">
        <v>52</v>
      </c>
      <c r="D16" s="47" t="s">
        <v>52</v>
      </c>
      <c r="E16" s="20" t="s">
        <v>52</v>
      </c>
      <c r="F16" s="20" t="s">
        <v>54</v>
      </c>
      <c r="G16" s="21">
        <v>6</v>
      </c>
      <c r="H16" s="22">
        <v>6</v>
      </c>
      <c r="I16" s="22">
        <v>6</v>
      </c>
      <c r="J16" s="22">
        <v>0</v>
      </c>
      <c r="K16" s="22">
        <v>0</v>
      </c>
      <c r="L16" s="23" t="e">
        <f t="shared" si="0"/>
        <v>#DIV/0!</v>
      </c>
      <c r="M16" s="19">
        <f t="shared" si="1"/>
        <v>0</v>
      </c>
      <c r="N16" s="56" t="s">
        <v>163</v>
      </c>
    </row>
    <row r="17" spans="1:13" x14ac:dyDescent="0.25">
      <c r="A17" s="8">
        <v>12</v>
      </c>
      <c r="B17" s="43" t="s">
        <v>51</v>
      </c>
      <c r="C17" s="43" t="s">
        <v>52</v>
      </c>
      <c r="D17" s="43" t="s">
        <v>52</v>
      </c>
      <c r="E17" s="2" t="s">
        <v>52</v>
      </c>
      <c r="F17" s="2" t="s">
        <v>55</v>
      </c>
      <c r="G17" s="8">
        <v>188</v>
      </c>
      <c r="H17" s="16">
        <v>188</v>
      </c>
      <c r="I17" s="16">
        <v>188</v>
      </c>
      <c r="J17" s="16">
        <v>113</v>
      </c>
      <c r="K17" s="16">
        <v>113</v>
      </c>
      <c r="L17" s="9">
        <f t="shared" si="0"/>
        <v>0</v>
      </c>
      <c r="M17" s="3">
        <f t="shared" si="1"/>
        <v>0</v>
      </c>
    </row>
    <row r="18" spans="1:13" x14ac:dyDescent="0.25">
      <c r="A18" s="8">
        <v>13</v>
      </c>
      <c r="B18" s="43" t="s">
        <v>51</v>
      </c>
      <c r="C18" s="43" t="s">
        <v>52</v>
      </c>
      <c r="D18" s="43" t="s">
        <v>52</v>
      </c>
      <c r="E18" s="2" t="s">
        <v>52</v>
      </c>
      <c r="F18" s="2" t="s">
        <v>56</v>
      </c>
      <c r="G18" s="8">
        <v>86</v>
      </c>
      <c r="H18" s="16">
        <v>86</v>
      </c>
      <c r="I18" s="16">
        <v>86</v>
      </c>
      <c r="J18" s="16">
        <v>103</v>
      </c>
      <c r="K18" s="16">
        <v>56</v>
      </c>
      <c r="L18" s="9">
        <f t="shared" si="0"/>
        <v>-0.8392857142857143</v>
      </c>
      <c r="M18" s="3">
        <f t="shared" si="1"/>
        <v>-47</v>
      </c>
    </row>
    <row r="19" spans="1:13" x14ac:dyDescent="0.25">
      <c r="A19" s="8">
        <v>14</v>
      </c>
      <c r="B19" s="43" t="s">
        <v>51</v>
      </c>
      <c r="C19" s="43" t="s">
        <v>52</v>
      </c>
      <c r="D19" s="43" t="s">
        <v>52</v>
      </c>
      <c r="E19" s="2" t="s">
        <v>52</v>
      </c>
      <c r="F19" s="2" t="s">
        <v>57</v>
      </c>
      <c r="G19" s="8">
        <v>25</v>
      </c>
      <c r="H19" s="16">
        <v>25</v>
      </c>
      <c r="I19" s="16">
        <v>25</v>
      </c>
      <c r="J19" s="16">
        <v>14</v>
      </c>
      <c r="K19" s="16">
        <v>14</v>
      </c>
      <c r="L19" s="9">
        <f t="shared" si="0"/>
        <v>0</v>
      </c>
      <c r="M19" s="3">
        <f t="shared" si="1"/>
        <v>0</v>
      </c>
    </row>
    <row r="20" spans="1:13" x14ac:dyDescent="0.25">
      <c r="A20" s="8">
        <v>15</v>
      </c>
      <c r="B20" s="43" t="s">
        <v>51</v>
      </c>
      <c r="C20" s="2" t="s">
        <v>58</v>
      </c>
      <c r="D20" s="2" t="s">
        <v>58</v>
      </c>
      <c r="E20" s="2" t="s">
        <v>58</v>
      </c>
      <c r="F20" s="2" t="s">
        <v>59</v>
      </c>
      <c r="G20" s="8">
        <v>27</v>
      </c>
      <c r="H20" s="16">
        <v>27</v>
      </c>
      <c r="I20" s="16">
        <v>27</v>
      </c>
      <c r="J20" s="16">
        <v>10</v>
      </c>
      <c r="K20" s="16">
        <v>10</v>
      </c>
      <c r="L20" s="9">
        <f t="shared" si="0"/>
        <v>0</v>
      </c>
      <c r="M20" s="3">
        <f t="shared" si="1"/>
        <v>0</v>
      </c>
    </row>
    <row r="21" spans="1:13" x14ac:dyDescent="0.25">
      <c r="A21" s="8">
        <v>16</v>
      </c>
      <c r="B21" s="43" t="s">
        <v>60</v>
      </c>
      <c r="C21" s="43" t="s">
        <v>61</v>
      </c>
      <c r="D21" s="43" t="s">
        <v>61</v>
      </c>
      <c r="E21" s="2" t="s">
        <v>61</v>
      </c>
      <c r="F21" s="2" t="s">
        <v>62</v>
      </c>
      <c r="G21" s="8">
        <v>7117</v>
      </c>
      <c r="H21" s="16">
        <v>7117</v>
      </c>
      <c r="I21" s="16">
        <v>7117</v>
      </c>
      <c r="J21" s="16">
        <v>7100</v>
      </c>
      <c r="K21" s="16">
        <v>7083</v>
      </c>
      <c r="L21" s="9">
        <f t="shared" si="0"/>
        <v>-2.4001129464915998E-3</v>
      </c>
      <c r="M21" s="3">
        <f t="shared" si="1"/>
        <v>-17</v>
      </c>
    </row>
    <row r="22" spans="1:13" x14ac:dyDescent="0.25">
      <c r="A22" s="8">
        <v>17</v>
      </c>
      <c r="B22" s="43" t="s">
        <v>60</v>
      </c>
      <c r="C22" s="43" t="s">
        <v>61</v>
      </c>
      <c r="D22" s="43" t="s">
        <v>61</v>
      </c>
      <c r="E22" s="2" t="s">
        <v>61</v>
      </c>
      <c r="F22" s="2" t="s">
        <v>63</v>
      </c>
      <c r="G22" s="8">
        <v>1175</v>
      </c>
      <c r="H22" s="16">
        <v>1175</v>
      </c>
      <c r="I22" s="16">
        <v>1175</v>
      </c>
      <c r="J22" s="16">
        <v>1175</v>
      </c>
      <c r="K22" s="16">
        <v>1175</v>
      </c>
      <c r="L22" s="9">
        <f t="shared" si="0"/>
        <v>0</v>
      </c>
      <c r="M22" s="3">
        <f t="shared" si="1"/>
        <v>0</v>
      </c>
    </row>
    <row r="23" spans="1:13" x14ac:dyDescent="0.25">
      <c r="A23" s="8">
        <v>18</v>
      </c>
      <c r="B23" s="43" t="s">
        <v>60</v>
      </c>
      <c r="C23" s="43" t="s">
        <v>61</v>
      </c>
      <c r="D23" s="43" t="s">
        <v>61</v>
      </c>
      <c r="E23" s="2" t="s">
        <v>61</v>
      </c>
      <c r="F23" s="2" t="s">
        <v>66</v>
      </c>
      <c r="G23" s="8">
        <v>650</v>
      </c>
      <c r="H23" s="16">
        <v>650</v>
      </c>
      <c r="I23" s="16">
        <v>650</v>
      </c>
      <c r="J23" s="16">
        <v>655</v>
      </c>
      <c r="K23" s="16">
        <v>645</v>
      </c>
      <c r="L23" s="9">
        <f t="shared" si="0"/>
        <v>-1.5503875968992248E-2</v>
      </c>
      <c r="M23" s="3">
        <f t="shared" si="1"/>
        <v>-10</v>
      </c>
    </row>
    <row r="24" spans="1:13" x14ac:dyDescent="0.25">
      <c r="A24" s="8">
        <v>19</v>
      </c>
      <c r="B24" s="43" t="s">
        <v>60</v>
      </c>
      <c r="C24" s="43" t="s">
        <v>61</v>
      </c>
      <c r="D24" s="43" t="s">
        <v>61</v>
      </c>
      <c r="E24" s="2" t="s">
        <v>61</v>
      </c>
      <c r="F24" s="2" t="s">
        <v>67</v>
      </c>
      <c r="G24" s="8">
        <v>361</v>
      </c>
      <c r="H24" s="16">
        <v>222</v>
      </c>
      <c r="I24" s="16">
        <v>222</v>
      </c>
      <c r="J24" s="16">
        <v>300</v>
      </c>
      <c r="K24" s="16">
        <v>364</v>
      </c>
      <c r="L24" s="9">
        <f t="shared" si="0"/>
        <v>0.17582417582417584</v>
      </c>
      <c r="M24" s="3">
        <f t="shared" si="1"/>
        <v>64</v>
      </c>
    </row>
    <row r="25" spans="1:13" x14ac:dyDescent="0.25">
      <c r="A25" s="8">
        <v>20</v>
      </c>
      <c r="B25" s="43" t="s">
        <v>60</v>
      </c>
      <c r="C25" s="43" t="s">
        <v>61</v>
      </c>
      <c r="D25" s="5" t="s">
        <v>64</v>
      </c>
      <c r="E25" s="2" t="s">
        <v>61</v>
      </c>
      <c r="F25" s="2" t="s">
        <v>65</v>
      </c>
      <c r="G25" s="8">
        <v>423</v>
      </c>
      <c r="H25" s="16">
        <v>245</v>
      </c>
      <c r="I25" s="16">
        <v>245</v>
      </c>
      <c r="J25" s="16">
        <v>401</v>
      </c>
      <c r="K25" s="16">
        <v>401</v>
      </c>
      <c r="L25" s="9">
        <f t="shared" si="0"/>
        <v>0</v>
      </c>
      <c r="M25" s="3">
        <f t="shared" si="1"/>
        <v>0</v>
      </c>
    </row>
    <row r="26" spans="1:13" x14ac:dyDescent="0.25">
      <c r="A26" s="8">
        <v>21</v>
      </c>
      <c r="B26" s="43" t="s">
        <v>60</v>
      </c>
      <c r="C26" s="43" t="s">
        <v>61</v>
      </c>
      <c r="D26" s="43" t="s">
        <v>68</v>
      </c>
      <c r="E26" s="2" t="s">
        <v>69</v>
      </c>
      <c r="F26" s="2" t="s">
        <v>70</v>
      </c>
      <c r="G26" s="8">
        <v>250</v>
      </c>
      <c r="H26" s="16">
        <v>268</v>
      </c>
      <c r="I26" s="16">
        <v>268</v>
      </c>
      <c r="J26" s="16">
        <v>268</v>
      </c>
      <c r="K26" s="16">
        <v>268</v>
      </c>
      <c r="L26" s="9">
        <f t="shared" si="0"/>
        <v>0</v>
      </c>
      <c r="M26" s="3">
        <f t="shared" si="1"/>
        <v>0</v>
      </c>
    </row>
    <row r="27" spans="1:13" x14ac:dyDescent="0.25">
      <c r="A27" s="8">
        <v>22</v>
      </c>
      <c r="B27" s="43" t="s">
        <v>60</v>
      </c>
      <c r="C27" s="43" t="s">
        <v>61</v>
      </c>
      <c r="D27" s="43" t="s">
        <v>68</v>
      </c>
      <c r="E27" s="2" t="s">
        <v>71</v>
      </c>
      <c r="F27" s="2" t="s">
        <v>72</v>
      </c>
      <c r="G27" s="8">
        <v>171</v>
      </c>
      <c r="H27" s="16">
        <v>171</v>
      </c>
      <c r="I27" s="16">
        <v>171</v>
      </c>
      <c r="J27" s="16">
        <v>171</v>
      </c>
      <c r="K27" s="16">
        <v>171</v>
      </c>
      <c r="L27" s="9">
        <f t="shared" si="0"/>
        <v>0</v>
      </c>
      <c r="M27" s="3">
        <f t="shared" si="1"/>
        <v>0</v>
      </c>
    </row>
    <row r="28" spans="1:13" x14ac:dyDescent="0.25">
      <c r="A28" s="8">
        <v>23</v>
      </c>
      <c r="B28" s="43" t="s">
        <v>60</v>
      </c>
      <c r="C28" s="43" t="s">
        <v>61</v>
      </c>
      <c r="D28" s="43" t="s">
        <v>68</v>
      </c>
      <c r="E28" s="2" t="s">
        <v>73</v>
      </c>
      <c r="F28" s="2" t="s">
        <v>74</v>
      </c>
      <c r="G28" s="8">
        <v>240</v>
      </c>
      <c r="H28" s="16">
        <v>240</v>
      </c>
      <c r="I28" s="16">
        <v>240</v>
      </c>
      <c r="J28" s="16">
        <v>240</v>
      </c>
      <c r="K28" s="16">
        <v>240</v>
      </c>
      <c r="L28" s="9">
        <f t="shared" si="0"/>
        <v>0</v>
      </c>
      <c r="M28" s="3">
        <f t="shared" si="1"/>
        <v>0</v>
      </c>
    </row>
    <row r="29" spans="1:13" x14ac:dyDescent="0.25">
      <c r="A29" s="8">
        <v>24</v>
      </c>
      <c r="B29" s="43" t="s">
        <v>60</v>
      </c>
      <c r="C29" s="43" t="s">
        <v>61</v>
      </c>
      <c r="D29" s="43" t="s">
        <v>68</v>
      </c>
      <c r="E29" s="2" t="s">
        <v>71</v>
      </c>
      <c r="F29" s="2" t="s">
        <v>75</v>
      </c>
      <c r="G29" s="8">
        <v>168</v>
      </c>
      <c r="H29" s="16">
        <v>168</v>
      </c>
      <c r="I29" s="16">
        <v>168</v>
      </c>
      <c r="J29" s="16">
        <v>168</v>
      </c>
      <c r="K29" s="16">
        <v>168</v>
      </c>
      <c r="L29" s="9">
        <f t="shared" si="0"/>
        <v>0</v>
      </c>
      <c r="M29" s="3">
        <f t="shared" si="1"/>
        <v>0</v>
      </c>
    </row>
    <row r="30" spans="1:13" x14ac:dyDescent="0.25">
      <c r="A30" s="8">
        <v>25</v>
      </c>
      <c r="B30" s="43" t="s">
        <v>60</v>
      </c>
      <c r="C30" s="43" t="s">
        <v>61</v>
      </c>
      <c r="D30" s="43" t="s">
        <v>68</v>
      </c>
      <c r="E30" s="2" t="s">
        <v>69</v>
      </c>
      <c r="F30" s="2" t="s">
        <v>76</v>
      </c>
      <c r="G30" s="8">
        <v>268</v>
      </c>
      <c r="H30" s="16">
        <v>258</v>
      </c>
      <c r="I30" s="16">
        <v>258</v>
      </c>
      <c r="J30" s="16">
        <v>258</v>
      </c>
      <c r="K30" s="16">
        <v>258</v>
      </c>
      <c r="L30" s="9">
        <f t="shared" si="0"/>
        <v>0</v>
      </c>
      <c r="M30" s="3">
        <f t="shared" si="1"/>
        <v>0</v>
      </c>
    </row>
    <row r="31" spans="1:13" x14ac:dyDescent="0.25">
      <c r="A31" s="8">
        <v>26</v>
      </c>
      <c r="B31" s="43" t="s">
        <v>60</v>
      </c>
      <c r="C31" s="43" t="s">
        <v>61</v>
      </c>
      <c r="D31" s="43" t="s">
        <v>68</v>
      </c>
      <c r="E31" s="2" t="s">
        <v>77</v>
      </c>
      <c r="F31" s="2" t="s">
        <v>159</v>
      </c>
      <c r="G31" s="8">
        <v>753</v>
      </c>
      <c r="H31" s="16">
        <v>753</v>
      </c>
      <c r="I31" s="16">
        <v>753</v>
      </c>
      <c r="J31" s="16">
        <v>753</v>
      </c>
      <c r="K31" s="16">
        <v>718</v>
      </c>
      <c r="L31" s="9">
        <f t="shared" si="0"/>
        <v>-4.8746518105849582E-2</v>
      </c>
      <c r="M31" s="3">
        <f t="shared" si="1"/>
        <v>-35</v>
      </c>
    </row>
    <row r="32" spans="1:13" x14ac:dyDescent="0.25">
      <c r="A32" s="8">
        <v>27</v>
      </c>
      <c r="B32" s="43" t="s">
        <v>78</v>
      </c>
      <c r="C32" s="43" t="s">
        <v>79</v>
      </c>
      <c r="D32" s="43" t="s">
        <v>79</v>
      </c>
      <c r="E32" s="2" t="s">
        <v>79</v>
      </c>
      <c r="F32" s="2" t="s">
        <v>80</v>
      </c>
      <c r="G32" s="8">
        <v>58</v>
      </c>
      <c r="H32" s="16">
        <v>27</v>
      </c>
      <c r="I32" s="16">
        <v>27</v>
      </c>
      <c r="J32" s="16">
        <v>29</v>
      </c>
      <c r="K32" s="16">
        <v>229</v>
      </c>
      <c r="L32" s="9">
        <f t="shared" si="0"/>
        <v>0.8733624454148472</v>
      </c>
      <c r="M32" s="3">
        <f t="shared" si="1"/>
        <v>200</v>
      </c>
    </row>
    <row r="33" spans="1:14" x14ac:dyDescent="0.25">
      <c r="A33" s="8">
        <v>28</v>
      </c>
      <c r="B33" s="43" t="s">
        <v>78</v>
      </c>
      <c r="C33" s="43" t="s">
        <v>79</v>
      </c>
      <c r="D33" s="43" t="s">
        <v>79</v>
      </c>
      <c r="E33" s="2" t="s">
        <v>79</v>
      </c>
      <c r="F33" s="2" t="s">
        <v>81</v>
      </c>
      <c r="G33" s="8">
        <v>105</v>
      </c>
      <c r="H33" s="16">
        <v>105</v>
      </c>
      <c r="I33" s="16">
        <v>105</v>
      </c>
      <c r="J33" s="16">
        <v>116</v>
      </c>
      <c r="K33" s="16">
        <v>116</v>
      </c>
      <c r="L33" s="9">
        <f t="shared" si="0"/>
        <v>0</v>
      </c>
      <c r="M33" s="3">
        <f t="shared" si="1"/>
        <v>0</v>
      </c>
    </row>
    <row r="34" spans="1:14" x14ac:dyDescent="0.25">
      <c r="A34" s="8">
        <v>29</v>
      </c>
      <c r="B34" s="43" t="s">
        <v>82</v>
      </c>
      <c r="C34" s="43" t="s">
        <v>83</v>
      </c>
      <c r="D34" s="43" t="s">
        <v>83</v>
      </c>
      <c r="E34" s="2" t="s">
        <v>83</v>
      </c>
      <c r="F34" s="2" t="s">
        <v>84</v>
      </c>
      <c r="G34" s="8">
        <v>2536</v>
      </c>
      <c r="H34" s="16">
        <v>3160</v>
      </c>
      <c r="I34" s="16">
        <v>2268</v>
      </c>
      <c r="J34" s="16">
        <v>2281</v>
      </c>
      <c r="K34" s="16">
        <v>2281</v>
      </c>
      <c r="L34" s="9">
        <f t="shared" si="0"/>
        <v>0</v>
      </c>
      <c r="M34" s="3">
        <f t="shared" si="1"/>
        <v>0</v>
      </c>
    </row>
    <row r="35" spans="1:14" x14ac:dyDescent="0.25">
      <c r="A35" s="8">
        <v>30</v>
      </c>
      <c r="B35" s="43" t="s">
        <v>82</v>
      </c>
      <c r="C35" s="43" t="s">
        <v>83</v>
      </c>
      <c r="D35" s="43" t="s">
        <v>83</v>
      </c>
      <c r="E35" s="2" t="s">
        <v>83</v>
      </c>
      <c r="F35" s="2" t="s">
        <v>85</v>
      </c>
      <c r="G35" s="8">
        <v>9947</v>
      </c>
      <c r="H35" s="16">
        <v>9966</v>
      </c>
      <c r="I35" s="16">
        <v>9966</v>
      </c>
      <c r="J35" s="16">
        <v>7615</v>
      </c>
      <c r="K35" s="16">
        <v>7679</v>
      </c>
      <c r="L35" s="9">
        <f t="shared" si="0"/>
        <v>8.3344185440812606E-3</v>
      </c>
      <c r="M35" s="3">
        <f t="shared" si="1"/>
        <v>64</v>
      </c>
    </row>
    <row r="36" spans="1:14" x14ac:dyDescent="0.25">
      <c r="A36" s="8">
        <v>31</v>
      </c>
      <c r="B36" s="43" t="s">
        <v>82</v>
      </c>
      <c r="C36" s="43" t="s">
        <v>83</v>
      </c>
      <c r="D36" s="43" t="s">
        <v>83</v>
      </c>
      <c r="E36" s="2" t="s">
        <v>83</v>
      </c>
      <c r="F36" s="2" t="s">
        <v>86</v>
      </c>
      <c r="G36" s="8">
        <v>6707</v>
      </c>
      <c r="H36" s="16">
        <v>5121</v>
      </c>
      <c r="I36" s="16">
        <v>4627</v>
      </c>
      <c r="J36" s="16">
        <v>3274</v>
      </c>
      <c r="K36" s="16">
        <v>3274</v>
      </c>
      <c r="L36" s="9">
        <f t="shared" si="0"/>
        <v>0</v>
      </c>
      <c r="M36" s="3">
        <f t="shared" si="1"/>
        <v>0</v>
      </c>
    </row>
    <row r="37" spans="1:14" x14ac:dyDescent="0.25">
      <c r="A37" s="8">
        <v>32</v>
      </c>
      <c r="B37" s="43" t="s">
        <v>82</v>
      </c>
      <c r="C37" s="43" t="s">
        <v>83</v>
      </c>
      <c r="D37" s="43" t="s">
        <v>83</v>
      </c>
      <c r="E37" s="2" t="s">
        <v>83</v>
      </c>
      <c r="F37" s="2" t="s">
        <v>87</v>
      </c>
      <c r="G37" s="8">
        <v>4019</v>
      </c>
      <c r="H37" s="16">
        <v>4912</v>
      </c>
      <c r="I37" s="16">
        <v>4912</v>
      </c>
      <c r="J37" s="16">
        <v>3731</v>
      </c>
      <c r="K37" s="16">
        <v>3731</v>
      </c>
      <c r="L37" s="9">
        <f t="shared" si="0"/>
        <v>0</v>
      </c>
      <c r="M37" s="3">
        <f t="shared" si="1"/>
        <v>0</v>
      </c>
    </row>
    <row r="38" spans="1:14" x14ac:dyDescent="0.25">
      <c r="A38" s="8">
        <v>33</v>
      </c>
      <c r="B38" s="43" t="s">
        <v>82</v>
      </c>
      <c r="C38" s="43" t="s">
        <v>83</v>
      </c>
      <c r="D38" s="43" t="s">
        <v>83</v>
      </c>
      <c r="E38" s="2" t="s">
        <v>83</v>
      </c>
      <c r="F38" s="2" t="s">
        <v>88</v>
      </c>
      <c r="G38" s="8">
        <v>2073</v>
      </c>
      <c r="H38" s="16">
        <v>1984</v>
      </c>
      <c r="I38" s="16">
        <v>1984</v>
      </c>
      <c r="J38" s="16">
        <v>1047</v>
      </c>
      <c r="K38" s="16">
        <v>1047</v>
      </c>
      <c r="L38" s="9">
        <f t="shared" si="0"/>
        <v>0</v>
      </c>
      <c r="M38" s="3">
        <f t="shared" si="1"/>
        <v>0</v>
      </c>
    </row>
    <row r="39" spans="1:14" x14ac:dyDescent="0.25">
      <c r="A39" s="8">
        <v>34</v>
      </c>
      <c r="B39" s="43" t="s">
        <v>82</v>
      </c>
      <c r="C39" s="43" t="s">
        <v>83</v>
      </c>
      <c r="D39" s="43" t="s">
        <v>83</v>
      </c>
      <c r="E39" s="2" t="s">
        <v>83</v>
      </c>
      <c r="F39" s="2" t="s">
        <v>89</v>
      </c>
      <c r="G39" s="8">
        <v>325</v>
      </c>
      <c r="H39" s="16">
        <v>552</v>
      </c>
      <c r="I39" s="16">
        <v>577</v>
      </c>
      <c r="J39" s="16">
        <v>552</v>
      </c>
      <c r="K39" s="16">
        <v>552</v>
      </c>
      <c r="L39" s="9">
        <f t="shared" si="0"/>
        <v>0</v>
      </c>
      <c r="M39" s="3">
        <f t="shared" si="1"/>
        <v>0</v>
      </c>
    </row>
    <row r="40" spans="1:14" x14ac:dyDescent="0.25">
      <c r="A40" s="8">
        <v>35</v>
      </c>
      <c r="B40" s="43" t="s">
        <v>82</v>
      </c>
      <c r="C40" s="43" t="s">
        <v>83</v>
      </c>
      <c r="D40" s="43" t="s">
        <v>83</v>
      </c>
      <c r="E40" s="2" t="s">
        <v>83</v>
      </c>
      <c r="F40" s="2" t="s">
        <v>90</v>
      </c>
      <c r="G40" s="8">
        <v>4538</v>
      </c>
      <c r="H40" s="16">
        <v>3114</v>
      </c>
      <c r="I40" s="16">
        <v>2360</v>
      </c>
      <c r="J40" s="16">
        <v>2209</v>
      </c>
      <c r="K40" s="16">
        <v>2254</v>
      </c>
      <c r="L40" s="9">
        <f t="shared" si="0"/>
        <v>1.9964507542147295E-2</v>
      </c>
      <c r="M40" s="3">
        <f t="shared" si="1"/>
        <v>45</v>
      </c>
    </row>
    <row r="41" spans="1:14" x14ac:dyDescent="0.25">
      <c r="A41" s="8">
        <v>36</v>
      </c>
      <c r="B41" s="43" t="s">
        <v>82</v>
      </c>
      <c r="C41" s="43" t="s">
        <v>83</v>
      </c>
      <c r="D41" s="43" t="s">
        <v>83</v>
      </c>
      <c r="E41" s="2" t="s">
        <v>83</v>
      </c>
      <c r="F41" s="2" t="s">
        <v>91</v>
      </c>
      <c r="G41" s="8">
        <v>191</v>
      </c>
      <c r="H41" s="16">
        <v>184</v>
      </c>
      <c r="I41" s="16">
        <v>184</v>
      </c>
      <c r="J41" s="16">
        <v>128</v>
      </c>
      <c r="K41" s="16">
        <v>128</v>
      </c>
      <c r="L41" s="9">
        <f t="shared" si="0"/>
        <v>0</v>
      </c>
      <c r="M41" s="3">
        <f t="shared" si="1"/>
        <v>0</v>
      </c>
    </row>
    <row r="42" spans="1:14" x14ac:dyDescent="0.25">
      <c r="A42" s="8">
        <v>37</v>
      </c>
      <c r="B42" s="43" t="s">
        <v>82</v>
      </c>
      <c r="C42" s="43" t="s">
        <v>83</v>
      </c>
      <c r="D42" s="5" t="s">
        <v>92</v>
      </c>
      <c r="E42" s="2" t="s">
        <v>92</v>
      </c>
      <c r="F42" s="2" t="s">
        <v>92</v>
      </c>
      <c r="G42" s="8">
        <v>2080</v>
      </c>
      <c r="H42" s="16">
        <v>2080</v>
      </c>
      <c r="I42" s="16">
        <v>2080</v>
      </c>
      <c r="J42" s="16">
        <v>2080</v>
      </c>
      <c r="K42" s="16">
        <v>1610</v>
      </c>
      <c r="L42" s="9">
        <f t="shared" si="0"/>
        <v>-0.29192546583850931</v>
      </c>
      <c r="M42" s="3">
        <f t="shared" si="1"/>
        <v>-470</v>
      </c>
    </row>
    <row r="43" spans="1:14" x14ac:dyDescent="0.25">
      <c r="A43" s="8">
        <v>38</v>
      </c>
      <c r="B43" s="43" t="s">
        <v>82</v>
      </c>
      <c r="C43" s="43" t="s">
        <v>83</v>
      </c>
      <c r="D43" s="5" t="s">
        <v>93</v>
      </c>
      <c r="E43" s="2" t="s">
        <v>94</v>
      </c>
      <c r="F43" s="2" t="s">
        <v>95</v>
      </c>
      <c r="G43" s="8">
        <v>26581</v>
      </c>
      <c r="H43" s="16">
        <v>26581</v>
      </c>
      <c r="I43" s="16">
        <v>12745</v>
      </c>
      <c r="J43" s="16">
        <v>12745</v>
      </c>
      <c r="K43" s="16">
        <v>12745</v>
      </c>
      <c r="L43" s="9">
        <f t="shared" si="0"/>
        <v>0</v>
      </c>
      <c r="M43" s="3">
        <f t="shared" si="1"/>
        <v>0</v>
      </c>
    </row>
    <row r="44" spans="1:14" x14ac:dyDescent="0.25">
      <c r="A44" s="8">
        <v>39</v>
      </c>
      <c r="B44" s="48" t="s">
        <v>82</v>
      </c>
      <c r="C44" s="48" t="s">
        <v>83</v>
      </c>
      <c r="D44" s="49" t="s">
        <v>93</v>
      </c>
      <c r="E44" s="50" t="s">
        <v>94</v>
      </c>
      <c r="F44" s="50" t="s">
        <v>164</v>
      </c>
      <c r="G44" s="61"/>
      <c r="H44" s="62"/>
      <c r="I44" s="62"/>
      <c r="J44" s="63"/>
      <c r="K44" s="51">
        <v>4857</v>
      </c>
      <c r="L44" s="9">
        <f t="shared" si="0"/>
        <v>1</v>
      </c>
      <c r="M44" s="3">
        <f t="shared" si="1"/>
        <v>4857</v>
      </c>
      <c r="N44" s="56" t="s">
        <v>166</v>
      </c>
    </row>
    <row r="45" spans="1:14" x14ac:dyDescent="0.25">
      <c r="A45" s="8">
        <v>40</v>
      </c>
      <c r="B45" s="5" t="s">
        <v>96</v>
      </c>
      <c r="C45" s="2" t="s">
        <v>97</v>
      </c>
      <c r="D45" s="2" t="s">
        <v>98</v>
      </c>
      <c r="E45" s="2" t="s">
        <v>97</v>
      </c>
      <c r="F45" s="2" t="s">
        <v>99</v>
      </c>
      <c r="G45" s="8">
        <v>766</v>
      </c>
      <c r="H45" s="16">
        <v>766</v>
      </c>
      <c r="I45" s="16">
        <v>766</v>
      </c>
      <c r="J45" s="16">
        <v>766</v>
      </c>
      <c r="K45" s="16">
        <v>766</v>
      </c>
      <c r="L45" s="9">
        <f t="shared" si="0"/>
        <v>0</v>
      </c>
      <c r="M45" s="3">
        <f t="shared" si="1"/>
        <v>0</v>
      </c>
    </row>
    <row r="46" spans="1:14" x14ac:dyDescent="0.25">
      <c r="A46" s="8">
        <v>41</v>
      </c>
      <c r="B46" s="43" t="s">
        <v>100</v>
      </c>
      <c r="C46" s="43" t="s">
        <v>101</v>
      </c>
      <c r="D46" s="43" t="s">
        <v>102</v>
      </c>
      <c r="E46" s="2" t="s">
        <v>103</v>
      </c>
      <c r="F46" s="2" t="s">
        <v>107</v>
      </c>
      <c r="G46" s="8">
        <v>2035</v>
      </c>
      <c r="H46" s="16">
        <v>2035</v>
      </c>
      <c r="I46" s="16">
        <v>2035</v>
      </c>
      <c r="J46" s="16">
        <v>2035</v>
      </c>
      <c r="K46" s="16">
        <v>2631</v>
      </c>
      <c r="L46" s="9">
        <f t="shared" si="0"/>
        <v>0.2265298365640441</v>
      </c>
      <c r="M46" s="3">
        <f t="shared" si="1"/>
        <v>596</v>
      </c>
    </row>
    <row r="47" spans="1:14" x14ac:dyDescent="0.25">
      <c r="A47" s="8">
        <v>42</v>
      </c>
      <c r="B47" s="43" t="s">
        <v>100</v>
      </c>
      <c r="C47" s="43" t="s">
        <v>101</v>
      </c>
      <c r="D47" s="43" t="s">
        <v>102</v>
      </c>
      <c r="E47" s="2" t="s">
        <v>104</v>
      </c>
      <c r="F47" s="2" t="s">
        <v>105</v>
      </c>
      <c r="G47" s="8">
        <v>2573</v>
      </c>
      <c r="H47" s="16">
        <v>2573</v>
      </c>
      <c r="I47" s="16">
        <v>2573</v>
      </c>
      <c r="J47" s="16">
        <v>2573</v>
      </c>
      <c r="K47" s="16">
        <v>1350</v>
      </c>
      <c r="L47" s="9">
        <f t="shared" si="0"/>
        <v>-0.90592592592592591</v>
      </c>
      <c r="M47" s="3">
        <f t="shared" si="1"/>
        <v>-1223</v>
      </c>
    </row>
    <row r="48" spans="1:14" x14ac:dyDescent="0.25">
      <c r="A48" s="8">
        <v>43</v>
      </c>
      <c r="B48" s="43" t="s">
        <v>100</v>
      </c>
      <c r="C48" s="43" t="s">
        <v>101</v>
      </c>
      <c r="D48" s="43" t="s">
        <v>102</v>
      </c>
      <c r="E48" s="2" t="s">
        <v>106</v>
      </c>
      <c r="F48" s="2" t="s">
        <v>42</v>
      </c>
      <c r="G48" s="8">
        <v>4270</v>
      </c>
      <c r="H48" s="16">
        <v>4270</v>
      </c>
      <c r="I48" s="16">
        <v>4270</v>
      </c>
      <c r="J48" s="16">
        <v>4270</v>
      </c>
      <c r="K48" s="16">
        <v>4725</v>
      </c>
      <c r="L48" s="9">
        <f t="shared" si="0"/>
        <v>9.6296296296296297E-2</v>
      </c>
      <c r="M48" s="3">
        <f t="shared" si="1"/>
        <v>455</v>
      </c>
    </row>
    <row r="49" spans="1:13" x14ac:dyDescent="0.25">
      <c r="A49" s="8">
        <v>44</v>
      </c>
      <c r="B49" s="43" t="s">
        <v>100</v>
      </c>
      <c r="C49" s="43" t="s">
        <v>101</v>
      </c>
      <c r="D49" s="43" t="s">
        <v>108</v>
      </c>
      <c r="E49" s="2" t="s">
        <v>108</v>
      </c>
      <c r="F49" s="2" t="s">
        <v>108</v>
      </c>
      <c r="G49" s="8">
        <v>22</v>
      </c>
      <c r="H49" s="16">
        <v>22</v>
      </c>
      <c r="I49" s="16">
        <v>22</v>
      </c>
      <c r="J49" s="16">
        <v>22</v>
      </c>
      <c r="K49" s="16">
        <v>22</v>
      </c>
      <c r="L49" s="9">
        <f t="shared" si="0"/>
        <v>0</v>
      </c>
      <c r="M49" s="3">
        <f t="shared" si="1"/>
        <v>0</v>
      </c>
    </row>
    <row r="50" spans="1:13" x14ac:dyDescent="0.25">
      <c r="A50" s="8">
        <v>45</v>
      </c>
      <c r="B50" s="43" t="s">
        <v>100</v>
      </c>
      <c r="C50" s="43" t="s">
        <v>101</v>
      </c>
      <c r="D50" s="43" t="s">
        <v>108</v>
      </c>
      <c r="E50" s="2" t="s">
        <v>109</v>
      </c>
      <c r="F50" s="2" t="s">
        <v>109</v>
      </c>
      <c r="G50" s="8">
        <v>266</v>
      </c>
      <c r="H50" s="16">
        <v>275</v>
      </c>
      <c r="I50" s="16">
        <v>275</v>
      </c>
      <c r="J50" s="16">
        <v>275</v>
      </c>
      <c r="K50" s="16">
        <v>275</v>
      </c>
      <c r="L50" s="9">
        <f t="shared" si="0"/>
        <v>0</v>
      </c>
      <c r="M50" s="3">
        <f t="shared" si="1"/>
        <v>0</v>
      </c>
    </row>
    <row r="51" spans="1:13" x14ac:dyDescent="0.25">
      <c r="A51" s="8">
        <v>46</v>
      </c>
      <c r="B51" s="43" t="s">
        <v>100</v>
      </c>
      <c r="C51" s="43" t="s">
        <v>101</v>
      </c>
      <c r="D51" s="43" t="s">
        <v>101</v>
      </c>
      <c r="E51" s="2" t="s">
        <v>110</v>
      </c>
      <c r="F51" s="2" t="s">
        <v>111</v>
      </c>
      <c r="G51" s="8">
        <v>603</v>
      </c>
      <c r="H51" s="16">
        <v>618</v>
      </c>
      <c r="I51" s="16">
        <v>618</v>
      </c>
      <c r="J51" s="16">
        <v>618</v>
      </c>
      <c r="K51" s="16">
        <v>618</v>
      </c>
      <c r="L51" s="9">
        <f t="shared" si="0"/>
        <v>0</v>
      </c>
      <c r="M51" s="3">
        <f t="shared" si="1"/>
        <v>0</v>
      </c>
    </row>
    <row r="52" spans="1:13" x14ac:dyDescent="0.25">
      <c r="A52" s="8">
        <v>47</v>
      </c>
      <c r="B52" s="43" t="s">
        <v>100</v>
      </c>
      <c r="C52" s="43" t="s">
        <v>101</v>
      </c>
      <c r="D52" s="43" t="s">
        <v>101</v>
      </c>
      <c r="E52" s="2" t="s">
        <v>112</v>
      </c>
      <c r="F52" s="2" t="s">
        <v>113</v>
      </c>
      <c r="G52" s="8">
        <v>21</v>
      </c>
      <c r="H52" s="16">
        <v>21</v>
      </c>
      <c r="I52" s="16">
        <v>21</v>
      </c>
      <c r="J52" s="16">
        <v>21</v>
      </c>
      <c r="K52" s="16">
        <v>21</v>
      </c>
      <c r="L52" s="9">
        <f t="shared" si="0"/>
        <v>0</v>
      </c>
      <c r="M52" s="3">
        <f t="shared" si="1"/>
        <v>0</v>
      </c>
    </row>
    <row r="53" spans="1:13" x14ac:dyDescent="0.25">
      <c r="A53" s="8">
        <v>48</v>
      </c>
      <c r="B53" s="43" t="s">
        <v>100</v>
      </c>
      <c r="C53" s="43" t="s">
        <v>114</v>
      </c>
      <c r="D53" s="43" t="s">
        <v>115</v>
      </c>
      <c r="E53" s="2" t="s">
        <v>116</v>
      </c>
      <c r="F53" s="2" t="s">
        <v>116</v>
      </c>
      <c r="G53" s="8">
        <v>375</v>
      </c>
      <c r="H53" s="16">
        <v>373</v>
      </c>
      <c r="I53" s="16">
        <v>373</v>
      </c>
      <c r="J53" s="16">
        <v>373</v>
      </c>
      <c r="K53" s="16">
        <v>373</v>
      </c>
      <c r="L53" s="9">
        <f t="shared" si="0"/>
        <v>0</v>
      </c>
      <c r="M53" s="3">
        <f t="shared" si="1"/>
        <v>0</v>
      </c>
    </row>
    <row r="54" spans="1:13" x14ac:dyDescent="0.25">
      <c r="A54" s="8">
        <v>49</v>
      </c>
      <c r="B54" s="43" t="s">
        <v>100</v>
      </c>
      <c r="C54" s="43" t="s">
        <v>114</v>
      </c>
      <c r="D54" s="43" t="s">
        <v>115</v>
      </c>
      <c r="E54" s="2" t="s">
        <v>117</v>
      </c>
      <c r="F54" s="2" t="s">
        <v>117</v>
      </c>
      <c r="G54" s="8">
        <v>1427</v>
      </c>
      <c r="H54" s="16">
        <v>1563</v>
      </c>
      <c r="I54" s="16">
        <v>923</v>
      </c>
      <c r="J54" s="16">
        <v>923</v>
      </c>
      <c r="K54" s="16">
        <v>671</v>
      </c>
      <c r="L54" s="9">
        <f t="shared" si="0"/>
        <v>-0.37555886736214605</v>
      </c>
      <c r="M54" s="3">
        <f t="shared" si="1"/>
        <v>-252</v>
      </c>
    </row>
    <row r="55" spans="1:13" x14ac:dyDescent="0.25">
      <c r="A55" s="8">
        <v>50</v>
      </c>
      <c r="B55" s="43" t="s">
        <v>100</v>
      </c>
      <c r="C55" s="43" t="s">
        <v>114</v>
      </c>
      <c r="D55" s="43" t="s">
        <v>114</v>
      </c>
      <c r="E55" s="2" t="s">
        <v>118</v>
      </c>
      <c r="F55" s="2" t="s">
        <v>119</v>
      </c>
      <c r="G55" s="8">
        <v>178</v>
      </c>
      <c r="H55" s="16">
        <v>178</v>
      </c>
      <c r="I55" s="16">
        <v>46</v>
      </c>
      <c r="J55" s="16">
        <v>46</v>
      </c>
      <c r="K55" s="16">
        <v>136</v>
      </c>
      <c r="L55" s="9">
        <f t="shared" si="0"/>
        <v>0.66176470588235292</v>
      </c>
      <c r="M55" s="3">
        <f t="shared" si="1"/>
        <v>90</v>
      </c>
    </row>
    <row r="56" spans="1:13" x14ac:dyDescent="0.25">
      <c r="A56" s="8">
        <v>51</v>
      </c>
      <c r="B56" s="43" t="s">
        <v>100</v>
      </c>
      <c r="C56" s="43" t="s">
        <v>114</v>
      </c>
      <c r="D56" s="43" t="s">
        <v>114</v>
      </c>
      <c r="E56" s="2" t="s">
        <v>114</v>
      </c>
      <c r="F56" s="2" t="s">
        <v>120</v>
      </c>
      <c r="G56" s="8">
        <v>7148</v>
      </c>
      <c r="H56" s="16">
        <v>6915</v>
      </c>
      <c r="I56" s="16">
        <v>4846</v>
      </c>
      <c r="J56" s="16">
        <v>4846</v>
      </c>
      <c r="K56" s="16">
        <v>3715</v>
      </c>
      <c r="L56" s="9">
        <f t="shared" si="0"/>
        <v>-0.30444145356662178</v>
      </c>
      <c r="M56" s="3">
        <f t="shared" si="1"/>
        <v>-1131</v>
      </c>
    </row>
    <row r="57" spans="1:13" x14ac:dyDescent="0.25">
      <c r="A57" s="8">
        <v>52</v>
      </c>
      <c r="B57" s="43" t="s">
        <v>100</v>
      </c>
      <c r="C57" s="43" t="s">
        <v>114</v>
      </c>
      <c r="D57" s="43" t="s">
        <v>114</v>
      </c>
      <c r="E57" s="2" t="s">
        <v>114</v>
      </c>
      <c r="F57" s="2" t="s">
        <v>121</v>
      </c>
      <c r="G57" s="8">
        <v>2803</v>
      </c>
      <c r="H57" s="16">
        <v>2803</v>
      </c>
      <c r="I57" s="16">
        <v>1592</v>
      </c>
      <c r="J57" s="16">
        <v>1592</v>
      </c>
      <c r="K57" s="16">
        <v>1541</v>
      </c>
      <c r="L57" s="9">
        <f t="shared" si="0"/>
        <v>-3.3095392602206362E-2</v>
      </c>
      <c r="M57" s="3">
        <f t="shared" si="1"/>
        <v>-51</v>
      </c>
    </row>
    <row r="58" spans="1:13" x14ac:dyDescent="0.25">
      <c r="A58" s="8">
        <v>53</v>
      </c>
      <c r="B58" s="43" t="s">
        <v>100</v>
      </c>
      <c r="C58" s="43" t="s">
        <v>114</v>
      </c>
      <c r="D58" s="43" t="s">
        <v>114</v>
      </c>
      <c r="E58" s="2" t="s">
        <v>114</v>
      </c>
      <c r="F58" s="2" t="s">
        <v>122</v>
      </c>
      <c r="G58" s="8">
        <v>7994</v>
      </c>
      <c r="H58" s="16">
        <v>8001</v>
      </c>
      <c r="I58" s="16">
        <v>6335</v>
      </c>
      <c r="J58" s="16">
        <v>6335</v>
      </c>
      <c r="K58" s="16">
        <v>5898</v>
      </c>
      <c r="L58" s="9">
        <f t="shared" si="0"/>
        <v>-7.4092912851814172E-2</v>
      </c>
      <c r="M58" s="3">
        <f t="shared" si="1"/>
        <v>-437</v>
      </c>
    </row>
    <row r="59" spans="1:13" x14ac:dyDescent="0.25">
      <c r="A59" s="8">
        <v>54</v>
      </c>
      <c r="B59" s="43" t="s">
        <v>100</v>
      </c>
      <c r="C59" s="43" t="s">
        <v>114</v>
      </c>
      <c r="D59" s="43" t="s">
        <v>114</v>
      </c>
      <c r="E59" s="2" t="s">
        <v>114</v>
      </c>
      <c r="F59" s="2" t="s">
        <v>123</v>
      </c>
      <c r="G59" s="8">
        <v>4895</v>
      </c>
      <c r="H59" s="16">
        <v>4900</v>
      </c>
      <c r="I59" s="16">
        <v>4254</v>
      </c>
      <c r="J59" s="16">
        <v>4254</v>
      </c>
      <c r="K59" s="16">
        <v>4144</v>
      </c>
      <c r="L59" s="9">
        <f t="shared" si="0"/>
        <v>-2.6544401544401543E-2</v>
      </c>
      <c r="M59" s="3">
        <f t="shared" si="1"/>
        <v>-110</v>
      </c>
    </row>
    <row r="60" spans="1:13" x14ac:dyDescent="0.25">
      <c r="A60" s="8">
        <v>55</v>
      </c>
      <c r="B60" s="43" t="s">
        <v>100</v>
      </c>
      <c r="C60" s="43" t="s">
        <v>114</v>
      </c>
      <c r="D60" s="43" t="s">
        <v>114</v>
      </c>
      <c r="E60" s="2" t="s">
        <v>114</v>
      </c>
      <c r="F60" s="2" t="s">
        <v>124</v>
      </c>
      <c r="G60" s="8">
        <v>7576</v>
      </c>
      <c r="H60" s="16">
        <v>7502</v>
      </c>
      <c r="I60" s="16">
        <v>6593</v>
      </c>
      <c r="J60" s="16">
        <v>6593</v>
      </c>
      <c r="K60" s="16">
        <v>6345</v>
      </c>
      <c r="L60" s="9">
        <f t="shared" si="0"/>
        <v>-3.9085894405043342E-2</v>
      </c>
      <c r="M60" s="3">
        <f t="shared" si="1"/>
        <v>-248</v>
      </c>
    </row>
    <row r="61" spans="1:13" x14ac:dyDescent="0.25">
      <c r="A61" s="8">
        <v>56</v>
      </c>
      <c r="B61" s="43" t="s">
        <v>100</v>
      </c>
      <c r="C61" s="43" t="s">
        <v>125</v>
      </c>
      <c r="D61" s="43" t="s">
        <v>126</v>
      </c>
      <c r="E61" s="2" t="s">
        <v>127</v>
      </c>
      <c r="F61" s="2" t="s">
        <v>127</v>
      </c>
      <c r="G61" s="8">
        <v>1077</v>
      </c>
      <c r="H61" s="16">
        <v>1058</v>
      </c>
      <c r="I61" s="16">
        <v>1058</v>
      </c>
      <c r="J61" s="16">
        <v>1058</v>
      </c>
      <c r="K61" s="16">
        <v>1025</v>
      </c>
      <c r="L61" s="9">
        <f t="shared" si="0"/>
        <v>-3.2195121951219513E-2</v>
      </c>
      <c r="M61" s="3">
        <f t="shared" si="1"/>
        <v>-33</v>
      </c>
    </row>
    <row r="62" spans="1:13" x14ac:dyDescent="0.25">
      <c r="A62" s="8">
        <v>57</v>
      </c>
      <c r="B62" s="43" t="s">
        <v>100</v>
      </c>
      <c r="C62" s="43" t="s">
        <v>125</v>
      </c>
      <c r="D62" s="43" t="s">
        <v>126</v>
      </c>
      <c r="E62" s="2" t="s">
        <v>128</v>
      </c>
      <c r="F62" s="2" t="s">
        <v>128</v>
      </c>
      <c r="G62" s="8">
        <v>103</v>
      </c>
      <c r="H62" s="16">
        <v>79</v>
      </c>
      <c r="I62" s="16">
        <v>91</v>
      </c>
      <c r="J62" s="16">
        <v>91</v>
      </c>
      <c r="K62" s="16">
        <v>101</v>
      </c>
      <c r="L62" s="9">
        <f t="shared" si="0"/>
        <v>9.9009900990099015E-2</v>
      </c>
      <c r="M62" s="3">
        <f t="shared" si="1"/>
        <v>10</v>
      </c>
    </row>
    <row r="63" spans="1:13" x14ac:dyDescent="0.25">
      <c r="A63" s="8">
        <v>58</v>
      </c>
      <c r="B63" s="43" t="s">
        <v>100</v>
      </c>
      <c r="C63" s="43" t="s">
        <v>125</v>
      </c>
      <c r="D63" s="43" t="s">
        <v>126</v>
      </c>
      <c r="E63" s="2" t="s">
        <v>129</v>
      </c>
      <c r="F63" s="2" t="s">
        <v>130</v>
      </c>
      <c r="G63" s="8">
        <v>375</v>
      </c>
      <c r="H63" s="16">
        <v>375</v>
      </c>
      <c r="I63" s="16">
        <v>313</v>
      </c>
      <c r="J63" s="16">
        <v>313</v>
      </c>
      <c r="K63" s="16">
        <v>313</v>
      </c>
      <c r="L63" s="9">
        <f t="shared" si="0"/>
        <v>0</v>
      </c>
      <c r="M63" s="3">
        <f t="shared" si="1"/>
        <v>0</v>
      </c>
    </row>
    <row r="64" spans="1:13" x14ac:dyDescent="0.25">
      <c r="A64" s="8">
        <v>59</v>
      </c>
      <c r="B64" s="43" t="s">
        <v>100</v>
      </c>
      <c r="C64" s="43" t="s">
        <v>125</v>
      </c>
      <c r="D64" s="43" t="s">
        <v>126</v>
      </c>
      <c r="E64" s="2" t="s">
        <v>129</v>
      </c>
      <c r="F64" s="2" t="s">
        <v>131</v>
      </c>
      <c r="G64" s="8">
        <v>207</v>
      </c>
      <c r="H64" s="16">
        <v>206</v>
      </c>
      <c r="I64" s="16">
        <v>199</v>
      </c>
      <c r="J64" s="16">
        <v>199</v>
      </c>
      <c r="K64" s="16">
        <v>199</v>
      </c>
      <c r="L64" s="9">
        <f t="shared" si="0"/>
        <v>0</v>
      </c>
      <c r="M64" s="3">
        <f t="shared" si="1"/>
        <v>0</v>
      </c>
    </row>
    <row r="65" spans="1:14" ht="15" hidden="1" customHeight="1" x14ac:dyDescent="0.25">
      <c r="A65" s="8">
        <v>60</v>
      </c>
      <c r="B65" s="43" t="s">
        <v>100</v>
      </c>
      <c r="C65" s="43" t="s">
        <v>125</v>
      </c>
      <c r="D65" s="43"/>
      <c r="E65" s="14" t="s">
        <v>132</v>
      </c>
      <c r="F65" s="14" t="s">
        <v>132</v>
      </c>
      <c r="G65" s="15">
        <v>32</v>
      </c>
      <c r="H65" s="17">
        <v>0</v>
      </c>
      <c r="I65" s="17">
        <v>0</v>
      </c>
      <c r="J65" s="17">
        <v>0</v>
      </c>
      <c r="K65" s="17">
        <v>0</v>
      </c>
      <c r="L65" s="9" t="e">
        <f t="shared" si="0"/>
        <v>#DIV/0!</v>
      </c>
      <c r="M65" s="3">
        <f t="shared" si="1"/>
        <v>0</v>
      </c>
      <c r="N65" s="56" t="s">
        <v>162</v>
      </c>
    </row>
    <row r="66" spans="1:14" x14ac:dyDescent="0.25">
      <c r="A66" s="8">
        <v>61</v>
      </c>
      <c r="B66" s="43" t="s">
        <v>100</v>
      </c>
      <c r="C66" s="43" t="s">
        <v>125</v>
      </c>
      <c r="D66" s="5" t="s">
        <v>125</v>
      </c>
      <c r="E66" s="2" t="s">
        <v>133</v>
      </c>
      <c r="F66" s="2" t="s">
        <v>133</v>
      </c>
      <c r="G66" s="8">
        <v>155</v>
      </c>
      <c r="H66" s="16">
        <v>155</v>
      </c>
      <c r="I66" s="16">
        <v>160</v>
      </c>
      <c r="J66" s="16">
        <v>160</v>
      </c>
      <c r="K66" s="16">
        <v>160</v>
      </c>
      <c r="L66" s="9">
        <f t="shared" si="0"/>
        <v>0</v>
      </c>
      <c r="M66" s="3">
        <f t="shared" si="1"/>
        <v>0</v>
      </c>
    </row>
    <row r="67" spans="1:14" x14ac:dyDescent="0.25">
      <c r="A67" s="8">
        <v>62</v>
      </c>
      <c r="B67" s="43" t="s">
        <v>100</v>
      </c>
      <c r="C67" s="43" t="s">
        <v>125</v>
      </c>
      <c r="D67" s="43" t="s">
        <v>134</v>
      </c>
      <c r="E67" s="2" t="s">
        <v>125</v>
      </c>
      <c r="F67" s="2" t="s">
        <v>135</v>
      </c>
      <c r="G67" s="8">
        <v>545</v>
      </c>
      <c r="H67" s="16">
        <v>523</v>
      </c>
      <c r="I67" s="16">
        <v>493</v>
      </c>
      <c r="J67" s="16">
        <v>493</v>
      </c>
      <c r="K67" s="16">
        <v>458</v>
      </c>
      <c r="L67" s="9">
        <f t="shared" si="0"/>
        <v>-7.6419213973799124E-2</v>
      </c>
      <c r="M67" s="3">
        <f>K67-J67</f>
        <v>-35</v>
      </c>
    </row>
    <row r="68" spans="1:14" x14ac:dyDescent="0.25">
      <c r="A68" s="8">
        <v>63</v>
      </c>
      <c r="B68" s="43" t="s">
        <v>100</v>
      </c>
      <c r="C68" s="43" t="s">
        <v>125</v>
      </c>
      <c r="D68" s="43" t="s">
        <v>134</v>
      </c>
      <c r="E68" s="2" t="s">
        <v>136</v>
      </c>
      <c r="F68" s="2" t="s">
        <v>137</v>
      </c>
      <c r="G68" s="8">
        <v>128</v>
      </c>
      <c r="H68" s="16">
        <v>128</v>
      </c>
      <c r="I68" s="16">
        <v>102</v>
      </c>
      <c r="J68" s="16">
        <v>102</v>
      </c>
      <c r="K68" s="16">
        <v>131</v>
      </c>
      <c r="L68" s="9">
        <f t="shared" si="0"/>
        <v>0.22137404580152673</v>
      </c>
      <c r="M68" s="3">
        <f t="shared" si="1"/>
        <v>29</v>
      </c>
    </row>
    <row r="69" spans="1:14" x14ac:dyDescent="0.25">
      <c r="A69" s="8">
        <v>65</v>
      </c>
      <c r="B69" s="2" t="s">
        <v>138</v>
      </c>
      <c r="C69" s="2" t="s">
        <v>139</v>
      </c>
      <c r="D69" s="2" t="s">
        <v>139</v>
      </c>
      <c r="E69" s="2" t="s">
        <v>139</v>
      </c>
      <c r="F69" s="2" t="s">
        <v>80</v>
      </c>
      <c r="G69" s="8">
        <v>532</v>
      </c>
      <c r="H69" s="16">
        <v>532</v>
      </c>
      <c r="I69" s="16">
        <v>204</v>
      </c>
      <c r="J69" s="16">
        <v>168</v>
      </c>
      <c r="K69" s="16">
        <v>171</v>
      </c>
      <c r="L69" s="9">
        <f t="shared" si="0"/>
        <v>1.7543859649122806E-2</v>
      </c>
      <c r="M69" s="3">
        <f t="shared" si="1"/>
        <v>3</v>
      </c>
    </row>
    <row r="70" spans="1:14" x14ac:dyDescent="0.25">
      <c r="A70" s="21"/>
      <c r="B70" s="20" t="s">
        <v>140</v>
      </c>
      <c r="C70" s="20" t="s">
        <v>141</v>
      </c>
      <c r="D70" s="20" t="s">
        <v>141</v>
      </c>
      <c r="E70" s="20" t="s">
        <v>141</v>
      </c>
      <c r="F70" s="20" t="s">
        <v>142</v>
      </c>
      <c r="G70" s="21">
        <v>20</v>
      </c>
      <c r="H70" s="22">
        <v>20</v>
      </c>
      <c r="I70" s="22">
        <v>20</v>
      </c>
      <c r="J70" s="22">
        <v>20</v>
      </c>
      <c r="K70" s="22">
        <v>0</v>
      </c>
      <c r="L70" s="23" t="e">
        <f t="shared" si="0"/>
        <v>#DIV/0!</v>
      </c>
      <c r="M70" s="3">
        <f t="shared" si="1"/>
        <v>-20</v>
      </c>
      <c r="N70" s="56" t="s">
        <v>163</v>
      </c>
    </row>
    <row r="71" spans="1:14" ht="15.75" thickBot="1" x14ac:dyDescent="0.3">
      <c r="A71" s="21"/>
      <c r="B71" s="20" t="s">
        <v>143</v>
      </c>
      <c r="C71" s="20" t="s">
        <v>144</v>
      </c>
      <c r="D71" s="20" t="s">
        <v>144</v>
      </c>
      <c r="E71" s="20" t="s">
        <v>144</v>
      </c>
      <c r="F71" s="20" t="s">
        <v>89</v>
      </c>
      <c r="G71" s="21">
        <v>123</v>
      </c>
      <c r="H71" s="22">
        <v>123</v>
      </c>
      <c r="I71" s="22">
        <v>123</v>
      </c>
      <c r="J71" s="22">
        <v>123</v>
      </c>
      <c r="K71" s="22">
        <v>0</v>
      </c>
      <c r="L71" s="23" t="e">
        <f t="shared" ref="L71:L106" si="2">M71/K71</f>
        <v>#DIV/0!</v>
      </c>
      <c r="M71" s="3">
        <f t="shared" ref="M71:M106" si="3">K71-J71</f>
        <v>-123</v>
      </c>
      <c r="N71" s="56" t="s">
        <v>163</v>
      </c>
    </row>
    <row r="72" spans="1:14" ht="15.75" thickBot="1" x14ac:dyDescent="0.3">
      <c r="A72" s="58" t="s">
        <v>168</v>
      </c>
      <c r="B72" s="59"/>
      <c r="C72" s="59"/>
      <c r="D72" s="59"/>
      <c r="E72" s="59"/>
      <c r="F72" s="60"/>
      <c r="G72" s="18">
        <f>SUM(G5:G71)</f>
        <v>130306</v>
      </c>
      <c r="H72" s="11">
        <f>SUM(H5:H71)</f>
        <v>129154</v>
      </c>
      <c r="I72" s="11">
        <f>SUM(I5:I71)</f>
        <v>105494</v>
      </c>
      <c r="J72" s="11">
        <f>SUM(J5:J71)</f>
        <v>99471</v>
      </c>
      <c r="K72" s="11">
        <f>SUM(K5:K71)</f>
        <v>101642</v>
      </c>
      <c r="L72" s="37">
        <f t="shared" si="2"/>
        <v>2.135928061234529E-2</v>
      </c>
      <c r="M72" s="38">
        <f t="shared" si="3"/>
        <v>2171</v>
      </c>
    </row>
    <row r="73" spans="1:14" x14ac:dyDescent="0.25">
      <c r="A73" s="31">
        <v>66</v>
      </c>
      <c r="B73" s="32" t="s">
        <v>25</v>
      </c>
      <c r="C73" s="32" t="s">
        <v>145</v>
      </c>
      <c r="D73" s="32" t="s">
        <v>145</v>
      </c>
      <c r="E73" s="32" t="s">
        <v>145</v>
      </c>
      <c r="F73" s="32" t="s">
        <v>146</v>
      </c>
      <c r="G73" s="33">
        <v>115</v>
      </c>
      <c r="H73" s="34">
        <v>119</v>
      </c>
      <c r="I73" s="34">
        <v>119</v>
      </c>
      <c r="J73" s="34">
        <v>119</v>
      </c>
      <c r="K73" s="34">
        <v>119</v>
      </c>
      <c r="L73" s="35">
        <f t="shared" ref="L73" si="4">M73/K73</f>
        <v>0</v>
      </c>
      <c r="M73" s="36">
        <f t="shared" ref="M73" si="5">K73-J73</f>
        <v>0</v>
      </c>
    </row>
    <row r="74" spans="1:14" x14ac:dyDescent="0.25">
      <c r="A74" s="31">
        <v>67</v>
      </c>
      <c r="B74" s="12" t="s">
        <v>25</v>
      </c>
      <c r="C74" s="12" t="s">
        <v>25</v>
      </c>
      <c r="D74" s="12" t="s">
        <v>25</v>
      </c>
      <c r="E74" s="12" t="s">
        <v>26</v>
      </c>
      <c r="F74" s="12" t="s">
        <v>27</v>
      </c>
      <c r="G74" s="8"/>
      <c r="H74" s="8"/>
      <c r="I74" s="8">
        <v>421</v>
      </c>
      <c r="J74" s="8">
        <v>421</v>
      </c>
      <c r="K74" s="8">
        <v>421</v>
      </c>
      <c r="L74" s="9">
        <f t="shared" ref="L74:L85" si="6">M74/K74</f>
        <v>0</v>
      </c>
      <c r="M74" s="3">
        <f t="shared" ref="M74:M85" si="7">K74-J74</f>
        <v>0</v>
      </c>
    </row>
    <row r="75" spans="1:14" x14ac:dyDescent="0.25">
      <c r="A75" s="31">
        <v>68</v>
      </c>
      <c r="B75" s="12" t="s">
        <v>25</v>
      </c>
      <c r="C75" s="12" t="s">
        <v>25</v>
      </c>
      <c r="D75" s="12" t="s">
        <v>25</v>
      </c>
      <c r="E75" s="12" t="s">
        <v>26</v>
      </c>
      <c r="F75" s="12" t="s">
        <v>28</v>
      </c>
      <c r="G75" s="8"/>
      <c r="H75" s="8"/>
      <c r="I75" s="8">
        <v>57</v>
      </c>
      <c r="J75" s="8">
        <v>57</v>
      </c>
      <c r="K75" s="8">
        <v>57</v>
      </c>
      <c r="L75" s="9">
        <f t="shared" si="6"/>
        <v>0</v>
      </c>
      <c r="M75" s="3">
        <f t="shared" si="7"/>
        <v>0</v>
      </c>
    </row>
    <row r="76" spans="1:14" x14ac:dyDescent="0.25">
      <c r="A76" s="31">
        <v>69</v>
      </c>
      <c r="B76" s="12" t="s">
        <v>25</v>
      </c>
      <c r="C76" s="12" t="s">
        <v>25</v>
      </c>
      <c r="D76" s="12" t="s">
        <v>25</v>
      </c>
      <c r="E76" s="12" t="s">
        <v>26</v>
      </c>
      <c r="F76" s="12" t="s">
        <v>29</v>
      </c>
      <c r="G76" s="8"/>
      <c r="H76" s="8"/>
      <c r="I76" s="8">
        <v>2328</v>
      </c>
      <c r="J76" s="8">
        <v>1826</v>
      </c>
      <c r="K76" s="8">
        <v>1826</v>
      </c>
      <c r="L76" s="9">
        <f t="shared" si="6"/>
        <v>0</v>
      </c>
      <c r="M76" s="3">
        <f t="shared" si="7"/>
        <v>0</v>
      </c>
    </row>
    <row r="77" spans="1:14" x14ac:dyDescent="0.25">
      <c r="A77" s="31">
        <v>70</v>
      </c>
      <c r="B77" s="12" t="s">
        <v>25</v>
      </c>
      <c r="C77" s="12" t="s">
        <v>25</v>
      </c>
      <c r="D77" s="12" t="s">
        <v>25</v>
      </c>
      <c r="E77" s="12" t="s">
        <v>26</v>
      </c>
      <c r="F77" s="12" t="s">
        <v>30</v>
      </c>
      <c r="G77" s="8"/>
      <c r="H77" s="8"/>
      <c r="I77" s="8">
        <v>121</v>
      </c>
      <c r="J77" s="8">
        <v>113</v>
      </c>
      <c r="K77" s="8">
        <v>100</v>
      </c>
      <c r="L77" s="9">
        <f t="shared" si="6"/>
        <v>-0.13</v>
      </c>
      <c r="M77" s="3">
        <f t="shared" si="7"/>
        <v>-13</v>
      </c>
    </row>
    <row r="78" spans="1:14" x14ac:dyDescent="0.25">
      <c r="A78" s="31">
        <v>71</v>
      </c>
      <c r="B78" s="12" t="s">
        <v>25</v>
      </c>
      <c r="C78" s="12" t="s">
        <v>25</v>
      </c>
      <c r="D78" s="12" t="s">
        <v>25</v>
      </c>
      <c r="E78" s="12" t="s">
        <v>26</v>
      </c>
      <c r="F78" s="12" t="s">
        <v>31</v>
      </c>
      <c r="G78" s="8"/>
      <c r="H78" s="8"/>
      <c r="I78" s="8">
        <v>3251</v>
      </c>
      <c r="J78" s="8">
        <v>3251</v>
      </c>
      <c r="K78" s="8">
        <v>3251</v>
      </c>
      <c r="L78" s="9">
        <f t="shared" si="6"/>
        <v>0</v>
      </c>
      <c r="M78" s="3">
        <f t="shared" si="7"/>
        <v>0</v>
      </c>
    </row>
    <row r="79" spans="1:14" x14ac:dyDescent="0.25">
      <c r="A79" s="31">
        <v>72</v>
      </c>
      <c r="B79" s="12" t="s">
        <v>25</v>
      </c>
      <c r="C79" s="12" t="s">
        <v>25</v>
      </c>
      <c r="D79" s="12" t="s">
        <v>25</v>
      </c>
      <c r="E79" s="12" t="s">
        <v>26</v>
      </c>
      <c r="F79" s="12" t="s">
        <v>32</v>
      </c>
      <c r="G79" s="8"/>
      <c r="H79" s="8"/>
      <c r="I79" s="8">
        <v>1385</v>
      </c>
      <c r="J79" s="8">
        <v>1385</v>
      </c>
      <c r="K79" s="8">
        <v>1110</v>
      </c>
      <c r="L79" s="9">
        <f t="shared" si="6"/>
        <v>-0.24774774774774774</v>
      </c>
      <c r="M79" s="3">
        <f t="shared" si="7"/>
        <v>-275</v>
      </c>
    </row>
    <row r="80" spans="1:14" x14ac:dyDescent="0.25">
      <c r="A80" s="31">
        <v>73</v>
      </c>
      <c r="B80" s="12" t="s">
        <v>25</v>
      </c>
      <c r="C80" s="12" t="s">
        <v>25</v>
      </c>
      <c r="D80" s="12" t="s">
        <v>25</v>
      </c>
      <c r="E80" s="12" t="s">
        <v>26</v>
      </c>
      <c r="F80" s="12" t="s">
        <v>33</v>
      </c>
      <c r="G80" s="8"/>
      <c r="H80" s="8"/>
      <c r="I80" s="8">
        <v>227</v>
      </c>
      <c r="J80" s="8">
        <v>160</v>
      </c>
      <c r="K80" s="8">
        <v>160</v>
      </c>
      <c r="L80" s="9">
        <f t="shared" si="6"/>
        <v>0</v>
      </c>
      <c r="M80" s="3">
        <f t="shared" si="7"/>
        <v>0</v>
      </c>
    </row>
    <row r="81" spans="1:14" x14ac:dyDescent="0.25">
      <c r="A81" s="31">
        <v>74</v>
      </c>
      <c r="B81" s="12" t="s">
        <v>25</v>
      </c>
      <c r="C81" s="12" t="s">
        <v>25</v>
      </c>
      <c r="D81" s="12" t="s">
        <v>25</v>
      </c>
      <c r="E81" s="12" t="s">
        <v>26</v>
      </c>
      <c r="F81" s="12" t="s">
        <v>34</v>
      </c>
      <c r="G81" s="8"/>
      <c r="H81" s="8"/>
      <c r="I81" s="8">
        <v>1715</v>
      </c>
      <c r="J81" s="8">
        <v>1715</v>
      </c>
      <c r="K81" s="8">
        <v>1715</v>
      </c>
      <c r="L81" s="9">
        <f t="shared" si="6"/>
        <v>0</v>
      </c>
      <c r="M81" s="3">
        <f t="shared" si="7"/>
        <v>0</v>
      </c>
    </row>
    <row r="82" spans="1:14" x14ac:dyDescent="0.25">
      <c r="A82" s="31">
        <v>75</v>
      </c>
      <c r="B82" s="12" t="s">
        <v>25</v>
      </c>
      <c r="C82" s="12" t="s">
        <v>25</v>
      </c>
      <c r="D82" s="12" t="s">
        <v>25</v>
      </c>
      <c r="E82" s="12" t="s">
        <v>26</v>
      </c>
      <c r="F82" s="12" t="s">
        <v>35</v>
      </c>
      <c r="G82" s="8"/>
      <c r="H82" s="8"/>
      <c r="I82" s="8">
        <v>458</v>
      </c>
      <c r="J82" s="8">
        <v>458</v>
      </c>
      <c r="K82" s="8">
        <v>458</v>
      </c>
      <c r="L82" s="9">
        <f t="shared" si="6"/>
        <v>0</v>
      </c>
      <c r="M82" s="3">
        <f t="shared" si="7"/>
        <v>0</v>
      </c>
    </row>
    <row r="83" spans="1:14" x14ac:dyDescent="0.25">
      <c r="A83" s="31">
        <v>76</v>
      </c>
      <c r="B83" s="12" t="s">
        <v>25</v>
      </c>
      <c r="C83" s="12" t="s">
        <v>25</v>
      </c>
      <c r="D83" s="12" t="s">
        <v>25</v>
      </c>
      <c r="E83" s="12" t="s">
        <v>26</v>
      </c>
      <c r="F83" s="12" t="s">
        <v>36</v>
      </c>
      <c r="G83" s="8"/>
      <c r="H83" s="8"/>
      <c r="I83" s="8">
        <v>918</v>
      </c>
      <c r="J83" s="8">
        <v>918</v>
      </c>
      <c r="K83" s="8">
        <v>918</v>
      </c>
      <c r="L83" s="9">
        <f t="shared" si="6"/>
        <v>0</v>
      </c>
      <c r="M83" s="3">
        <f t="shared" si="7"/>
        <v>0</v>
      </c>
    </row>
    <row r="84" spans="1:14" x14ac:dyDescent="0.25">
      <c r="A84" s="42"/>
      <c r="B84" s="40" t="s">
        <v>25</v>
      </c>
      <c r="C84" s="40" t="s">
        <v>25</v>
      </c>
      <c r="D84" s="40" t="s">
        <v>25</v>
      </c>
      <c r="E84" s="40" t="s">
        <v>26</v>
      </c>
      <c r="F84" s="40" t="s">
        <v>37</v>
      </c>
      <c r="G84" s="21"/>
      <c r="H84" s="21"/>
      <c r="I84" s="21">
        <v>119</v>
      </c>
      <c r="J84" s="21">
        <v>0</v>
      </c>
      <c r="K84" s="21">
        <v>0</v>
      </c>
      <c r="L84" s="23" t="e">
        <f t="shared" si="6"/>
        <v>#DIV/0!</v>
      </c>
      <c r="M84" s="41">
        <f t="shared" si="7"/>
        <v>0</v>
      </c>
      <c r="N84" s="56" t="s">
        <v>163</v>
      </c>
    </row>
    <row r="85" spans="1:14" x14ac:dyDescent="0.25">
      <c r="A85" s="52">
        <v>77</v>
      </c>
      <c r="B85" s="12" t="s">
        <v>25</v>
      </c>
      <c r="C85" s="12" t="s">
        <v>25</v>
      </c>
      <c r="D85" s="13" t="s">
        <v>25</v>
      </c>
      <c r="E85" s="13" t="s">
        <v>26</v>
      </c>
      <c r="F85" s="12" t="s">
        <v>38</v>
      </c>
      <c r="G85" s="8"/>
      <c r="H85" s="8"/>
      <c r="I85" s="8">
        <v>28087</v>
      </c>
      <c r="J85" s="8">
        <v>28087</v>
      </c>
      <c r="K85" s="8">
        <v>28087</v>
      </c>
      <c r="L85" s="9">
        <f t="shared" si="6"/>
        <v>0</v>
      </c>
      <c r="M85" s="3">
        <f t="shared" si="7"/>
        <v>0</v>
      </c>
    </row>
    <row r="86" spans="1:14" x14ac:dyDescent="0.25">
      <c r="A86" s="52">
        <v>78</v>
      </c>
      <c r="B86" s="12" t="s">
        <v>5</v>
      </c>
      <c r="C86" s="12" t="s">
        <v>5</v>
      </c>
      <c r="D86" s="12" t="s">
        <v>5</v>
      </c>
      <c r="E86" s="12" t="s">
        <v>153</v>
      </c>
      <c r="F86" s="12" t="s">
        <v>6</v>
      </c>
      <c r="G86" s="8"/>
      <c r="H86" s="8"/>
      <c r="I86" s="8">
        <v>1269</v>
      </c>
      <c r="J86" s="8">
        <v>1269</v>
      </c>
      <c r="K86" s="8">
        <f>1269-20</f>
        <v>1249</v>
      </c>
      <c r="L86" s="9">
        <f t="shared" si="2"/>
        <v>-1.6012810248198558E-2</v>
      </c>
      <c r="M86" s="3">
        <f t="shared" si="3"/>
        <v>-20</v>
      </c>
    </row>
    <row r="87" spans="1:14" x14ac:dyDescent="0.25">
      <c r="A87" s="52">
        <v>79</v>
      </c>
      <c r="B87" s="12" t="s">
        <v>5</v>
      </c>
      <c r="C87" s="12" t="s">
        <v>5</v>
      </c>
      <c r="D87" s="12" t="s">
        <v>5</v>
      </c>
      <c r="E87" s="12" t="s">
        <v>153</v>
      </c>
      <c r="F87" s="12" t="s">
        <v>7</v>
      </c>
      <c r="G87" s="8"/>
      <c r="H87" s="8"/>
      <c r="I87" s="8">
        <v>485</v>
      </c>
      <c r="J87" s="8">
        <v>485</v>
      </c>
      <c r="K87" s="8">
        <v>485</v>
      </c>
      <c r="L87" s="9">
        <f t="shared" si="2"/>
        <v>0</v>
      </c>
      <c r="M87" s="3">
        <f t="shared" si="3"/>
        <v>0</v>
      </c>
    </row>
    <row r="88" spans="1:14" x14ac:dyDescent="0.25">
      <c r="A88" s="52">
        <v>80</v>
      </c>
      <c r="B88" s="12" t="s">
        <v>5</v>
      </c>
      <c r="C88" s="12" t="s">
        <v>5</v>
      </c>
      <c r="D88" s="12" t="s">
        <v>5</v>
      </c>
      <c r="E88" s="12" t="s">
        <v>153</v>
      </c>
      <c r="F88" s="12" t="s">
        <v>8</v>
      </c>
      <c r="G88" s="8"/>
      <c r="H88" s="8"/>
      <c r="I88" s="8">
        <v>1307</v>
      </c>
      <c r="J88" s="8">
        <v>1307</v>
      </c>
      <c r="K88" s="8">
        <f>1307-300</f>
        <v>1007</v>
      </c>
      <c r="L88" s="9">
        <f t="shared" si="2"/>
        <v>-0.29791459781529295</v>
      </c>
      <c r="M88" s="3">
        <f t="shared" si="3"/>
        <v>-300</v>
      </c>
    </row>
    <row r="89" spans="1:14" x14ac:dyDescent="0.25">
      <c r="A89" s="52">
        <v>81</v>
      </c>
      <c r="B89" s="12" t="s">
        <v>5</v>
      </c>
      <c r="C89" s="12" t="s">
        <v>5</v>
      </c>
      <c r="D89" s="12" t="s">
        <v>5</v>
      </c>
      <c r="E89" s="12" t="s">
        <v>153</v>
      </c>
      <c r="F89" s="12" t="s">
        <v>9</v>
      </c>
      <c r="G89" s="8"/>
      <c r="H89" s="8"/>
      <c r="I89" s="8">
        <v>1304</v>
      </c>
      <c r="J89" s="8">
        <v>1304</v>
      </c>
      <c r="K89" s="8">
        <v>1304</v>
      </c>
      <c r="L89" s="9">
        <f t="shared" si="2"/>
        <v>0</v>
      </c>
      <c r="M89" s="3">
        <f t="shared" si="3"/>
        <v>0</v>
      </c>
    </row>
    <row r="90" spans="1:14" x14ac:dyDescent="0.25">
      <c r="A90" s="42"/>
      <c r="B90" s="40" t="s">
        <v>5</v>
      </c>
      <c r="C90" s="40" t="s">
        <v>5</v>
      </c>
      <c r="D90" s="40" t="s">
        <v>5</v>
      </c>
      <c r="E90" s="40" t="s">
        <v>154</v>
      </c>
      <c r="F90" s="40" t="s">
        <v>10</v>
      </c>
      <c r="G90" s="21"/>
      <c r="H90" s="21"/>
      <c r="I90" s="21">
        <v>208</v>
      </c>
      <c r="J90" s="21">
        <v>0</v>
      </c>
      <c r="K90" s="21">
        <v>0</v>
      </c>
      <c r="L90" s="23" t="e">
        <f t="shared" si="2"/>
        <v>#DIV/0!</v>
      </c>
      <c r="M90" s="41">
        <f t="shared" si="3"/>
        <v>0</v>
      </c>
      <c r="N90" s="56" t="s">
        <v>163</v>
      </c>
    </row>
    <row r="91" spans="1:14" x14ac:dyDescent="0.25">
      <c r="A91" s="52">
        <v>82</v>
      </c>
      <c r="B91" s="12" t="s">
        <v>5</v>
      </c>
      <c r="C91" s="12" t="s">
        <v>5</v>
      </c>
      <c r="D91" s="12" t="s">
        <v>5</v>
      </c>
      <c r="E91" s="12" t="s">
        <v>154</v>
      </c>
      <c r="F91" s="12" t="s">
        <v>11</v>
      </c>
      <c r="G91" s="8"/>
      <c r="H91" s="8"/>
      <c r="I91" s="8">
        <v>1750</v>
      </c>
      <c r="J91" s="8">
        <v>1750</v>
      </c>
      <c r="K91" s="8">
        <v>1750</v>
      </c>
      <c r="L91" s="9">
        <f t="shared" si="2"/>
        <v>0</v>
      </c>
      <c r="M91" s="3">
        <f t="shared" si="3"/>
        <v>0</v>
      </c>
    </row>
    <row r="92" spans="1:14" x14ac:dyDescent="0.25">
      <c r="A92" s="52">
        <v>83</v>
      </c>
      <c r="B92" s="12" t="s">
        <v>5</v>
      </c>
      <c r="C92" s="12" t="s">
        <v>5</v>
      </c>
      <c r="D92" s="12" t="s">
        <v>5</v>
      </c>
      <c r="E92" s="12" t="s">
        <v>154</v>
      </c>
      <c r="F92" s="12" t="s">
        <v>12</v>
      </c>
      <c r="G92" s="8"/>
      <c r="H92" s="8"/>
      <c r="I92" s="8">
        <v>395</v>
      </c>
      <c r="J92" s="8">
        <v>395</v>
      </c>
      <c r="K92" s="8">
        <v>395</v>
      </c>
      <c r="L92" s="9">
        <f t="shared" si="2"/>
        <v>0</v>
      </c>
      <c r="M92" s="3">
        <f t="shared" si="3"/>
        <v>0</v>
      </c>
    </row>
    <row r="93" spans="1:14" x14ac:dyDescent="0.25">
      <c r="A93" s="52">
        <v>84</v>
      </c>
      <c r="B93" s="12" t="s">
        <v>5</v>
      </c>
      <c r="C93" s="12" t="s">
        <v>5</v>
      </c>
      <c r="D93" s="12" t="s">
        <v>5</v>
      </c>
      <c r="E93" s="12" t="s">
        <v>154</v>
      </c>
      <c r="F93" s="12" t="s">
        <v>13</v>
      </c>
      <c r="G93" s="8"/>
      <c r="H93" s="8"/>
      <c r="I93" s="8">
        <v>83</v>
      </c>
      <c r="J93" s="8">
        <v>83</v>
      </c>
      <c r="K93" s="8">
        <v>83</v>
      </c>
      <c r="L93" s="9">
        <f t="shared" si="2"/>
        <v>0</v>
      </c>
      <c r="M93" s="3">
        <f t="shared" si="3"/>
        <v>0</v>
      </c>
    </row>
    <row r="94" spans="1:14" x14ac:dyDescent="0.25">
      <c r="A94" s="42"/>
      <c r="B94" s="40" t="s">
        <v>5</v>
      </c>
      <c r="C94" s="40" t="s">
        <v>5</v>
      </c>
      <c r="D94" s="40" t="s">
        <v>5</v>
      </c>
      <c r="E94" s="40" t="s">
        <v>154</v>
      </c>
      <c r="F94" s="40" t="s">
        <v>14</v>
      </c>
      <c r="G94" s="21"/>
      <c r="H94" s="21"/>
      <c r="I94" s="21">
        <v>0</v>
      </c>
      <c r="J94" s="21">
        <v>0</v>
      </c>
      <c r="K94" s="21">
        <v>0</v>
      </c>
      <c r="L94" s="23" t="e">
        <f t="shared" si="2"/>
        <v>#DIV/0!</v>
      </c>
      <c r="M94" s="41">
        <f t="shared" si="3"/>
        <v>0</v>
      </c>
      <c r="N94" s="56" t="s">
        <v>163</v>
      </c>
    </row>
    <row r="95" spans="1:14" x14ac:dyDescent="0.25">
      <c r="A95" s="52">
        <v>85</v>
      </c>
      <c r="B95" s="12" t="s">
        <v>5</v>
      </c>
      <c r="C95" s="12" t="s">
        <v>5</v>
      </c>
      <c r="D95" s="12" t="s">
        <v>5</v>
      </c>
      <c r="E95" s="12" t="s">
        <v>154</v>
      </c>
      <c r="F95" s="12" t="s">
        <v>15</v>
      </c>
      <c r="G95" s="8"/>
      <c r="H95" s="8"/>
      <c r="I95" s="8">
        <v>206</v>
      </c>
      <c r="J95" s="8">
        <v>206</v>
      </c>
      <c r="K95" s="8">
        <v>206</v>
      </c>
      <c r="L95" s="9">
        <f t="shared" si="2"/>
        <v>0</v>
      </c>
      <c r="M95" s="3">
        <f t="shared" si="3"/>
        <v>0</v>
      </c>
    </row>
    <row r="96" spans="1:14" x14ac:dyDescent="0.25">
      <c r="A96" s="52">
        <v>86</v>
      </c>
      <c r="B96" s="12" t="s">
        <v>5</v>
      </c>
      <c r="C96" s="12" t="s">
        <v>5</v>
      </c>
      <c r="D96" s="12" t="s">
        <v>5</v>
      </c>
      <c r="E96" s="12" t="s">
        <v>154</v>
      </c>
      <c r="F96" s="12" t="s">
        <v>16</v>
      </c>
      <c r="G96" s="8"/>
      <c r="H96" s="8"/>
      <c r="I96" s="8">
        <v>1163</v>
      </c>
      <c r="J96" s="8">
        <v>1163</v>
      </c>
      <c r="K96" s="8">
        <v>1163</v>
      </c>
      <c r="L96" s="9">
        <f t="shared" si="2"/>
        <v>0</v>
      </c>
      <c r="M96" s="3">
        <f t="shared" si="3"/>
        <v>0</v>
      </c>
    </row>
    <row r="97" spans="1:14" x14ac:dyDescent="0.25">
      <c r="A97" s="52">
        <v>87</v>
      </c>
      <c r="B97" s="12" t="s">
        <v>5</v>
      </c>
      <c r="C97" s="12" t="s">
        <v>5</v>
      </c>
      <c r="D97" s="12" t="s">
        <v>5</v>
      </c>
      <c r="E97" s="12" t="s">
        <v>154</v>
      </c>
      <c r="F97" s="12" t="s">
        <v>17</v>
      </c>
      <c r="G97" s="8"/>
      <c r="H97" s="8"/>
      <c r="I97" s="8">
        <v>47</v>
      </c>
      <c r="J97" s="8">
        <v>47</v>
      </c>
      <c r="K97" s="8">
        <v>47</v>
      </c>
      <c r="L97" s="9">
        <f t="shared" si="2"/>
        <v>0</v>
      </c>
      <c r="M97" s="3">
        <f t="shared" si="3"/>
        <v>0</v>
      </c>
    </row>
    <row r="98" spans="1:14" x14ac:dyDescent="0.25">
      <c r="A98" s="52">
        <v>88</v>
      </c>
      <c r="B98" s="12" t="s">
        <v>5</v>
      </c>
      <c r="C98" s="12" t="s">
        <v>5</v>
      </c>
      <c r="D98" s="12" t="s">
        <v>5</v>
      </c>
      <c r="E98" s="12" t="s">
        <v>155</v>
      </c>
      <c r="F98" s="12" t="s">
        <v>18</v>
      </c>
      <c r="G98" s="8"/>
      <c r="H98" s="8"/>
      <c r="I98" s="8">
        <v>2021</v>
      </c>
      <c r="J98" s="8">
        <v>2021</v>
      </c>
      <c r="K98" s="8">
        <v>2021</v>
      </c>
      <c r="L98" s="9">
        <f t="shared" si="2"/>
        <v>0</v>
      </c>
      <c r="M98" s="3">
        <f t="shared" si="3"/>
        <v>0</v>
      </c>
    </row>
    <row r="99" spans="1:14" x14ac:dyDescent="0.25">
      <c r="A99" s="42"/>
      <c r="B99" s="40" t="s">
        <v>5</v>
      </c>
      <c r="C99" s="40" t="s">
        <v>5</v>
      </c>
      <c r="D99" s="40" t="s">
        <v>5</v>
      </c>
      <c r="E99" s="40" t="s">
        <v>155</v>
      </c>
      <c r="F99" s="40" t="s">
        <v>19</v>
      </c>
      <c r="G99" s="21"/>
      <c r="H99" s="21"/>
      <c r="I99" s="21">
        <v>190</v>
      </c>
      <c r="J99" s="21"/>
      <c r="K99" s="21"/>
      <c r="L99" s="23" t="e">
        <f t="shared" si="2"/>
        <v>#DIV/0!</v>
      </c>
      <c r="M99" s="41">
        <f t="shared" si="3"/>
        <v>0</v>
      </c>
      <c r="N99" s="56" t="s">
        <v>163</v>
      </c>
    </row>
    <row r="100" spans="1:14" x14ac:dyDescent="0.25">
      <c r="A100" s="52">
        <v>89</v>
      </c>
      <c r="B100" s="12" t="s">
        <v>5</v>
      </c>
      <c r="C100" s="12" t="s">
        <v>5</v>
      </c>
      <c r="D100" s="12" t="s">
        <v>5</v>
      </c>
      <c r="E100" s="12" t="s">
        <v>156</v>
      </c>
      <c r="F100" s="12" t="s">
        <v>20</v>
      </c>
      <c r="G100" s="8"/>
      <c r="H100" s="8"/>
      <c r="I100" s="8">
        <v>261</v>
      </c>
      <c r="J100" s="8">
        <v>261</v>
      </c>
      <c r="K100" s="8">
        <v>261</v>
      </c>
      <c r="L100" s="9">
        <f t="shared" si="2"/>
        <v>0</v>
      </c>
      <c r="M100" s="3">
        <f t="shared" si="3"/>
        <v>0</v>
      </c>
    </row>
    <row r="101" spans="1:14" x14ac:dyDescent="0.25">
      <c r="A101" s="52">
        <v>90</v>
      </c>
      <c r="B101" s="12" t="s">
        <v>5</v>
      </c>
      <c r="C101" s="12" t="s">
        <v>5</v>
      </c>
      <c r="D101" s="12" t="s">
        <v>5</v>
      </c>
      <c r="E101" s="12" t="s">
        <v>156</v>
      </c>
      <c r="F101" s="12" t="s">
        <v>21</v>
      </c>
      <c r="G101" s="8"/>
      <c r="H101" s="8"/>
      <c r="I101" s="8">
        <v>269</v>
      </c>
      <c r="J101" s="8">
        <v>269</v>
      </c>
      <c r="K101" s="8">
        <v>150</v>
      </c>
      <c r="L101" s="9">
        <f t="shared" si="2"/>
        <v>-0.79333333333333333</v>
      </c>
      <c r="M101" s="3">
        <f t="shared" si="3"/>
        <v>-119</v>
      </c>
    </row>
    <row r="102" spans="1:14" x14ac:dyDescent="0.25">
      <c r="A102" s="52">
        <v>91</v>
      </c>
      <c r="B102" s="12" t="s">
        <v>5</v>
      </c>
      <c r="C102" s="12" t="s">
        <v>5</v>
      </c>
      <c r="D102" s="12" t="s">
        <v>5</v>
      </c>
      <c r="E102" s="12" t="s">
        <v>156</v>
      </c>
      <c r="F102" s="12" t="s">
        <v>22</v>
      </c>
      <c r="G102" s="8"/>
      <c r="H102" s="8"/>
      <c r="I102" s="8">
        <v>105</v>
      </c>
      <c r="J102" s="8">
        <v>105</v>
      </c>
      <c r="K102" s="8">
        <v>105</v>
      </c>
      <c r="L102" s="9">
        <f t="shared" si="2"/>
        <v>0</v>
      </c>
      <c r="M102" s="3">
        <f t="shared" si="3"/>
        <v>0</v>
      </c>
    </row>
    <row r="103" spans="1:14" x14ac:dyDescent="0.25">
      <c r="A103" s="42"/>
      <c r="B103" s="40" t="s">
        <v>5</v>
      </c>
      <c r="C103" s="40" t="s">
        <v>5</v>
      </c>
      <c r="D103" s="40" t="s">
        <v>5</v>
      </c>
      <c r="E103" s="40" t="s">
        <v>157</v>
      </c>
      <c r="F103" s="40" t="s">
        <v>23</v>
      </c>
      <c r="G103" s="21"/>
      <c r="H103" s="21"/>
      <c r="I103" s="21">
        <v>2</v>
      </c>
      <c r="J103" s="21">
        <v>0</v>
      </c>
      <c r="K103" s="21">
        <v>0</v>
      </c>
      <c r="L103" s="23" t="e">
        <f t="shared" si="2"/>
        <v>#DIV/0!</v>
      </c>
      <c r="M103" s="41">
        <f t="shared" si="3"/>
        <v>0</v>
      </c>
      <c r="N103" s="56" t="s">
        <v>163</v>
      </c>
    </row>
    <row r="104" spans="1:14" ht="15.75" thickBot="1" x14ac:dyDescent="0.3">
      <c r="A104" s="52">
        <v>91</v>
      </c>
      <c r="B104" s="13" t="s">
        <v>5</v>
      </c>
      <c r="C104" s="13" t="s">
        <v>5</v>
      </c>
      <c r="D104" s="13" t="s">
        <v>5</v>
      </c>
      <c r="E104" s="13" t="s">
        <v>158</v>
      </c>
      <c r="F104" s="29" t="s">
        <v>24</v>
      </c>
      <c r="G104" s="10"/>
      <c r="H104" s="10"/>
      <c r="I104" s="10">
        <v>74</v>
      </c>
      <c r="J104" s="10">
        <v>74</v>
      </c>
      <c r="K104" s="10">
        <v>66</v>
      </c>
      <c r="L104" s="24">
        <f t="shared" si="2"/>
        <v>-0.12121212121212122</v>
      </c>
      <c r="M104" s="25">
        <f t="shared" si="3"/>
        <v>-8</v>
      </c>
    </row>
    <row r="105" spans="1:14" ht="16.5" thickBot="1" x14ac:dyDescent="0.3">
      <c r="A105" s="58" t="s">
        <v>169</v>
      </c>
      <c r="B105" s="59"/>
      <c r="C105" s="59"/>
      <c r="D105" s="59"/>
      <c r="E105" s="59"/>
      <c r="F105" s="60"/>
      <c r="G105" s="26"/>
      <c r="H105" s="27"/>
      <c r="I105" s="55">
        <f>SUM(I73:I104)</f>
        <v>50345</v>
      </c>
      <c r="J105" s="55">
        <f>SUM(J73:J104)</f>
        <v>49249</v>
      </c>
      <c r="K105" s="55">
        <f>SUM(K73:K104)</f>
        <v>48514</v>
      </c>
      <c r="L105" s="37">
        <f t="shared" si="2"/>
        <v>-1.5150265902626046E-2</v>
      </c>
      <c r="M105" s="38">
        <f t="shared" si="3"/>
        <v>-735</v>
      </c>
    </row>
    <row r="106" spans="1:14" ht="16.5" thickBot="1" x14ac:dyDescent="0.3">
      <c r="A106" s="58" t="s">
        <v>167</v>
      </c>
      <c r="B106" s="59"/>
      <c r="C106" s="59"/>
      <c r="D106" s="59"/>
      <c r="E106" s="59"/>
      <c r="F106" s="59"/>
      <c r="G106" s="39"/>
      <c r="H106" s="28"/>
      <c r="I106" s="55">
        <f>I105+I72</f>
        <v>155839</v>
      </c>
      <c r="J106" s="55">
        <f t="shared" ref="J106:K106" si="8">J105+J72</f>
        <v>148720</v>
      </c>
      <c r="K106" s="55">
        <f t="shared" si="8"/>
        <v>150156</v>
      </c>
      <c r="L106" s="37">
        <f t="shared" si="2"/>
        <v>9.5633874104264893E-3</v>
      </c>
      <c r="M106" s="38">
        <f t="shared" si="3"/>
        <v>1436</v>
      </c>
    </row>
    <row r="111" spans="1:14" x14ac:dyDescent="0.25">
      <c r="K111" s="30"/>
    </row>
  </sheetData>
  <mergeCells count="5">
    <mergeCell ref="A1:M3"/>
    <mergeCell ref="A72:F72"/>
    <mergeCell ref="A105:F105"/>
    <mergeCell ref="A106:F106"/>
    <mergeCell ref="G44:J44"/>
  </mergeCells>
  <conditionalFormatting sqref="M74:M85">
    <cfRule type="iconSet" priority="12">
      <iconSet iconSet="3ArrowsGray" showValue="0">
        <cfvo type="percent" val="0"/>
        <cfvo type="num" val="0"/>
        <cfvo type="num" val="0" gte="0"/>
      </iconSet>
    </cfRule>
    <cfRule type="iconSet" priority="13">
      <iconSet iconSet="3ArrowsGray">
        <cfvo type="percent" val="0"/>
        <cfvo type="percent" val="0"/>
        <cfvo type="percent" val="0" gte="0"/>
      </iconSet>
    </cfRule>
    <cfRule type="iconSet" priority="14">
      <iconSet iconSet="3ArrowsGray">
        <cfvo type="percent" val="0"/>
        <cfvo type="percent" val="33"/>
        <cfvo type="percent" val="67"/>
      </iconSet>
    </cfRule>
  </conditionalFormatting>
  <conditionalFormatting sqref="L74:L85">
    <cfRule type="iconSet" priority="8">
      <iconSet iconSet="3ArrowsGray">
        <cfvo type="percent" val="0"/>
        <cfvo type="num" val="0"/>
        <cfvo type="num" val="0" gte="0"/>
      </iconSet>
    </cfRule>
    <cfRule type="cellIs" dxfId="8" priority="9" operator="greaterThan">
      <formula>0</formula>
    </cfRule>
    <cfRule type="cellIs" dxfId="7" priority="10" operator="lessThan">
      <formula>0</formula>
    </cfRule>
    <cfRule type="cellIs" dxfId="6" priority="11" operator="equal">
      <formula>0</formula>
    </cfRule>
  </conditionalFormatting>
  <conditionalFormatting sqref="M86:M106 M5:M72">
    <cfRule type="iconSet" priority="74">
      <iconSet iconSet="3ArrowsGray" showValue="0">
        <cfvo type="percent" val="0"/>
        <cfvo type="num" val="0"/>
        <cfvo type="num" val="0" gte="0"/>
      </iconSet>
    </cfRule>
    <cfRule type="iconSet" priority="75">
      <iconSet iconSet="3ArrowsGray">
        <cfvo type="percent" val="0"/>
        <cfvo type="percent" val="0"/>
        <cfvo type="percent" val="0" gte="0"/>
      </iconSet>
    </cfRule>
    <cfRule type="iconSet" priority="76">
      <iconSet iconSet="3ArrowsGray">
        <cfvo type="percent" val="0"/>
        <cfvo type="percent" val="33"/>
        <cfvo type="percent" val="67"/>
      </iconSet>
    </cfRule>
  </conditionalFormatting>
  <conditionalFormatting sqref="L86:L106 L5:L72">
    <cfRule type="iconSet" priority="80">
      <iconSet iconSet="3ArrowsGray">
        <cfvo type="percent" val="0"/>
        <cfvo type="num" val="0"/>
        <cfvo type="num" val="0" gte="0"/>
      </iconSet>
    </cfRule>
    <cfRule type="cellIs" dxfId="5" priority="81" operator="greaterThan">
      <formula>0</formula>
    </cfRule>
    <cfRule type="cellIs" dxfId="4" priority="82" operator="lessThan">
      <formula>0</formula>
    </cfRule>
    <cfRule type="cellIs" dxfId="3" priority="83" operator="equal">
      <formula>0</formula>
    </cfRule>
  </conditionalFormatting>
  <conditionalFormatting sqref="M73">
    <cfRule type="iconSet" priority="1">
      <iconSet iconSet="3ArrowsGray" showValue="0">
        <cfvo type="percent" val="0"/>
        <cfvo type="num" val="0"/>
        <cfvo type="num" val="0" gte="0"/>
      </iconSet>
    </cfRule>
    <cfRule type="iconSet" priority="2">
      <iconSet iconSet="3ArrowsGray">
        <cfvo type="percent" val="0"/>
        <cfvo type="percent" val="0"/>
        <cfvo type="percent" val="0" gte="0"/>
      </iconSet>
    </cfRule>
    <cfRule type="iconSet" priority="3">
      <iconSet iconSet="3ArrowsGray">
        <cfvo type="percent" val="0"/>
        <cfvo type="percent" val="33"/>
        <cfvo type="percent" val="67"/>
      </iconSet>
    </cfRule>
  </conditionalFormatting>
  <conditionalFormatting sqref="L73">
    <cfRule type="iconSet" priority="4">
      <iconSet iconSet="3ArrowsGray">
        <cfvo type="percent" val="0"/>
        <cfvo type="num" val="0"/>
        <cfvo type="num" val="0" gte="0"/>
      </iconSet>
    </cfRule>
    <cfRule type="cellIs" dxfId="2" priority="5" operator="greaterThan">
      <formula>0</formula>
    </cfRule>
    <cfRule type="cellIs" dxfId="1" priority="6" operator="lessThan">
      <formula>0</formula>
    </cfRule>
    <cfRule type="cellIs" dxfId="0" priority="7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5"/>
  <sheetViews>
    <sheetView workbookViewId="0">
      <selection activeCell="A9" sqref="A9"/>
    </sheetView>
  </sheetViews>
  <sheetFormatPr defaultColWidth="9.140625" defaultRowHeight="15" x14ac:dyDescent="0.25"/>
  <cols>
    <col min="1" max="1" width="16" customWidth="1"/>
    <col min="2" max="2" width="16.85546875" bestFit="1" customWidth="1"/>
  </cols>
  <sheetData>
    <row r="3" spans="1:2" x14ac:dyDescent="0.25">
      <c r="A3" s="45" t="s">
        <v>170</v>
      </c>
      <c r="B3" t="s">
        <v>172</v>
      </c>
    </row>
    <row r="4" spans="1:2" x14ac:dyDescent="0.25">
      <c r="A4" s="46" t="s">
        <v>39</v>
      </c>
      <c r="B4" s="54">
        <v>13219</v>
      </c>
    </row>
    <row r="5" spans="1:2" x14ac:dyDescent="0.25">
      <c r="A5" s="53" t="s">
        <v>49</v>
      </c>
      <c r="B5" s="54">
        <v>550</v>
      </c>
    </row>
    <row r="6" spans="1:2" x14ac:dyDescent="0.25">
      <c r="A6" s="53" t="s">
        <v>45</v>
      </c>
      <c r="B6" s="54">
        <v>8806</v>
      </c>
    </row>
    <row r="7" spans="1:2" x14ac:dyDescent="0.25">
      <c r="A7" s="53" t="s">
        <v>40</v>
      </c>
      <c r="B7" s="54">
        <v>3863</v>
      </c>
    </row>
    <row r="8" spans="1:2" x14ac:dyDescent="0.25">
      <c r="A8" s="46" t="s">
        <v>171</v>
      </c>
      <c r="B8" s="54">
        <v>13219</v>
      </c>
    </row>
    <row r="46" spans="3:4" x14ac:dyDescent="0.25">
      <c r="C46" t="s">
        <v>170</v>
      </c>
      <c r="D46" t="s">
        <v>172</v>
      </c>
    </row>
    <row r="47" spans="3:4" x14ac:dyDescent="0.25">
      <c r="C47" t="s">
        <v>143</v>
      </c>
      <c r="D47">
        <v>0</v>
      </c>
    </row>
    <row r="48" spans="3:4" x14ac:dyDescent="0.25">
      <c r="C48" t="s">
        <v>144</v>
      </c>
      <c r="D48">
        <v>0</v>
      </c>
    </row>
    <row r="49" spans="3:4" x14ac:dyDescent="0.25">
      <c r="C49" t="s">
        <v>140</v>
      </c>
      <c r="D49">
        <v>0</v>
      </c>
    </row>
    <row r="50" spans="3:4" x14ac:dyDescent="0.25">
      <c r="C50" t="s">
        <v>58</v>
      </c>
      <c r="D50">
        <v>10</v>
      </c>
    </row>
    <row r="51" spans="3:4" x14ac:dyDescent="0.25">
      <c r="C51" t="s">
        <v>145</v>
      </c>
      <c r="D51">
        <v>119</v>
      </c>
    </row>
    <row r="52" spans="3:4" x14ac:dyDescent="0.25">
      <c r="C52" t="s">
        <v>78</v>
      </c>
      <c r="D52">
        <v>145</v>
      </c>
    </row>
    <row r="53" spans="3:4" x14ac:dyDescent="0.25">
      <c r="C53" t="s">
        <v>79</v>
      </c>
      <c r="D53">
        <v>145</v>
      </c>
    </row>
    <row r="54" spans="3:4" x14ac:dyDescent="0.25">
      <c r="C54" t="s">
        <v>138</v>
      </c>
      <c r="D54">
        <v>171</v>
      </c>
    </row>
    <row r="55" spans="3:4" x14ac:dyDescent="0.25">
      <c r="C55" t="s">
        <v>139</v>
      </c>
      <c r="D55">
        <v>171</v>
      </c>
    </row>
    <row r="56" spans="3:4" x14ac:dyDescent="0.25">
      <c r="C56" t="s">
        <v>49</v>
      </c>
      <c r="D56">
        <v>550</v>
      </c>
    </row>
    <row r="57" spans="3:4" x14ac:dyDescent="0.25">
      <c r="C57" t="s">
        <v>52</v>
      </c>
      <c r="D57">
        <v>630</v>
      </c>
    </row>
    <row r="58" spans="3:4" x14ac:dyDescent="0.25">
      <c r="C58" t="s">
        <v>51</v>
      </c>
      <c r="D58">
        <v>640</v>
      </c>
    </row>
    <row r="59" spans="3:4" x14ac:dyDescent="0.25">
      <c r="C59" t="s">
        <v>96</v>
      </c>
      <c r="D59">
        <v>766</v>
      </c>
    </row>
    <row r="60" spans="3:4" x14ac:dyDescent="0.25">
      <c r="C60" t="s">
        <v>97</v>
      </c>
      <c r="D60">
        <v>766</v>
      </c>
    </row>
    <row r="61" spans="3:4" x14ac:dyDescent="0.25">
      <c r="C61" t="s">
        <v>125</v>
      </c>
      <c r="D61">
        <v>2387</v>
      </c>
    </row>
    <row r="62" spans="3:4" x14ac:dyDescent="0.25">
      <c r="C62" t="s">
        <v>40</v>
      </c>
      <c r="D62">
        <v>3863</v>
      </c>
    </row>
    <row r="63" spans="3:4" x14ac:dyDescent="0.25">
      <c r="C63" t="s">
        <v>45</v>
      </c>
      <c r="D63">
        <v>8806</v>
      </c>
    </row>
    <row r="64" spans="3:4" x14ac:dyDescent="0.25">
      <c r="C64" t="s">
        <v>101</v>
      </c>
      <c r="D64">
        <v>9642</v>
      </c>
    </row>
    <row r="65" spans="3:4" x14ac:dyDescent="0.25">
      <c r="C65" t="s">
        <v>5</v>
      </c>
      <c r="D65">
        <v>10730</v>
      </c>
    </row>
    <row r="66" spans="3:4" x14ac:dyDescent="0.25">
      <c r="C66" t="s">
        <v>5</v>
      </c>
      <c r="D66">
        <v>10730</v>
      </c>
    </row>
    <row r="67" spans="3:4" x14ac:dyDescent="0.25">
      <c r="C67" t="s">
        <v>60</v>
      </c>
      <c r="D67">
        <v>11491</v>
      </c>
    </row>
    <row r="68" spans="3:4" x14ac:dyDescent="0.25">
      <c r="C68" t="s">
        <v>61</v>
      </c>
      <c r="D68">
        <v>11491</v>
      </c>
    </row>
    <row r="69" spans="3:4" x14ac:dyDescent="0.25">
      <c r="C69" t="s">
        <v>39</v>
      </c>
      <c r="D69">
        <v>13219</v>
      </c>
    </row>
    <row r="70" spans="3:4" x14ac:dyDescent="0.25">
      <c r="C70" t="s">
        <v>114</v>
      </c>
      <c r="D70">
        <v>22823</v>
      </c>
    </row>
    <row r="71" spans="3:4" x14ac:dyDescent="0.25">
      <c r="C71" t="s">
        <v>100</v>
      </c>
      <c r="D71">
        <v>34852</v>
      </c>
    </row>
    <row r="72" spans="3:4" x14ac:dyDescent="0.25">
      <c r="C72" t="s">
        <v>25</v>
      </c>
      <c r="D72">
        <v>38391</v>
      </c>
    </row>
    <row r="73" spans="3:4" x14ac:dyDescent="0.25">
      <c r="C73" t="s">
        <v>25</v>
      </c>
      <c r="D73">
        <v>38510</v>
      </c>
    </row>
    <row r="74" spans="3:4" x14ac:dyDescent="0.25">
      <c r="C74" t="s">
        <v>82</v>
      </c>
      <c r="D74">
        <v>40158</v>
      </c>
    </row>
    <row r="75" spans="3:4" x14ac:dyDescent="0.25">
      <c r="C75" t="s">
        <v>83</v>
      </c>
      <c r="D75">
        <v>40158</v>
      </c>
    </row>
  </sheetData>
  <sortState ref="C47:D75">
    <sortCondition ref="D47:D75"/>
  </sortState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Sites PDIs hors Bangui</vt:lpstr>
      <vt:lpstr>Sheet1</vt:lpstr>
    </vt:vector>
  </TitlesOfParts>
  <Company>UNHCR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UNHCRuser</dc:creator>
  <cp:lastModifiedBy>Patrice</cp:lastModifiedBy>
  <dcterms:created xsi:type="dcterms:W3CDTF">2016-07-04T09:04:20Z</dcterms:created>
  <dcterms:modified xsi:type="dcterms:W3CDTF">2016-09-23T12:56:07Z</dcterms:modified>
</cp:coreProperties>
</file>